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rquivos Flash Drive\03-Projetos GOINFRA\43-CREVI\03-Planilhas\"/>
    </mc:Choice>
  </mc:AlternateContent>
  <xr:revisionPtr revIDLastSave="0" documentId="13_ncr:1_{1DB40C8F-3FB7-42DA-8C6C-8E4CB24920D8}" xr6:coauthVersionLast="47" xr6:coauthVersionMax="47" xr10:uidLastSave="{00000000-0000-0000-0000-000000000000}"/>
  <bookViews>
    <workbookView xWindow="9435" yWindow="3885" windowWidth="16200" windowHeight="11385" tabRatio="805" activeTab="4" xr2:uid="{00000000-000D-0000-FFFF-FFFF00000000}"/>
  </bookViews>
  <sheets>
    <sheet name="Materiais" sheetId="1" r:id="rId1"/>
    <sheet name="Carregamentos Telhados" sheetId="6" r:id="rId2"/>
    <sheet name="Esforços Peças" sheetId="8" r:id="rId3"/>
    <sheet name="Reações" sheetId="12" r:id="rId4"/>
    <sheet name="Lista de Materiais" sheetId="9" r:id="rId5"/>
  </sheets>
  <definedNames>
    <definedName name="_xlnm.Print_Area" localSheetId="4">'Lista de Materiais'!$B$1:$O$55</definedName>
  </definedNames>
  <calcPr calcId="191029"/>
</workbook>
</file>

<file path=xl/calcChain.xml><?xml version="1.0" encoding="utf-8"?>
<calcChain xmlns="http://schemas.openxmlformats.org/spreadsheetml/2006/main">
  <c r="E50" i="9" l="1"/>
  <c r="E42" i="9"/>
  <c r="I50" i="9"/>
  <c r="G50" i="9"/>
  <c r="D46" i="9"/>
  <c r="M45" i="9"/>
  <c r="K45" i="9"/>
  <c r="J45" i="9"/>
  <c r="I45" i="9"/>
  <c r="H45" i="9"/>
  <c r="G45" i="9"/>
  <c r="I42" i="9"/>
  <c r="M42" i="9" s="1"/>
  <c r="D42" i="9"/>
  <c r="I36" i="9"/>
  <c r="G36" i="9"/>
  <c r="G34" i="9"/>
  <c r="I34" i="9" s="1"/>
  <c r="E27" i="9"/>
  <c r="E28" i="9"/>
  <c r="G28" i="9"/>
  <c r="H28" i="9"/>
  <c r="I28" i="9"/>
  <c r="J28" i="9"/>
  <c r="K28" i="9"/>
  <c r="M28" i="9"/>
  <c r="L45" i="9" l="1"/>
  <c r="L46" i="9" s="1"/>
  <c r="L47" i="9" s="1"/>
  <c r="N42" i="9"/>
  <c r="N43" i="9" s="1"/>
  <c r="N45" i="9"/>
  <c r="N46" i="9" s="1"/>
  <c r="A45" i="9"/>
  <c r="K50" i="9"/>
  <c r="M50" i="9" s="1"/>
  <c r="K42" i="9"/>
  <c r="L42" i="9" s="1"/>
  <c r="L43" i="9" s="1"/>
  <c r="K34" i="9"/>
  <c r="M34" i="9" s="1"/>
  <c r="K36" i="9"/>
  <c r="N28" i="9"/>
  <c r="L28" i="9"/>
  <c r="G19" i="9"/>
  <c r="E16" i="9"/>
  <c r="E14" i="9"/>
  <c r="E15" i="9" s="1"/>
  <c r="E36" i="9" s="1"/>
  <c r="C20" i="9"/>
  <c r="C22" i="9" s="1"/>
  <c r="AE7" i="8"/>
  <c r="E6" i="8"/>
  <c r="F6" i="8"/>
  <c r="G6" i="8"/>
  <c r="H6" i="8"/>
  <c r="I6" i="8"/>
  <c r="J6" i="8"/>
  <c r="K6" i="8"/>
  <c r="L6" i="8"/>
  <c r="AE6" i="8" s="1"/>
  <c r="M6" i="8"/>
  <c r="N6" i="8"/>
  <c r="O6" i="8"/>
  <c r="P6" i="8"/>
  <c r="Q6" i="8"/>
  <c r="R6" i="8"/>
  <c r="S6" i="8"/>
  <c r="T6" i="8"/>
  <c r="U6" i="8"/>
  <c r="V6" i="8"/>
  <c r="W6" i="8"/>
  <c r="X6" i="8"/>
  <c r="Y6" i="8"/>
  <c r="AK6" i="8"/>
  <c r="AL6" i="8"/>
  <c r="AO6" i="8"/>
  <c r="AP6" i="8"/>
  <c r="AQ6" i="8"/>
  <c r="AS6" i="8" s="1"/>
  <c r="AT6" i="8"/>
  <c r="AV6" i="8"/>
  <c r="G7" i="6"/>
  <c r="F4" i="6"/>
  <c r="N47" i="9" l="1"/>
  <c r="C23" i="9"/>
  <c r="H7" i="6"/>
  <c r="G6" i="6"/>
  <c r="H6" i="6" s="1"/>
  <c r="G5" i="6"/>
  <c r="H5" i="6" s="1"/>
  <c r="F5" i="6"/>
  <c r="G4" i="6"/>
  <c r="H4" i="6" s="1"/>
  <c r="U4" i="12"/>
  <c r="K3" i="1"/>
  <c r="M5" i="12"/>
  <c r="O4" i="12"/>
  <c r="S5" i="12"/>
  <c r="U5" i="12" s="1"/>
  <c r="P4" i="12"/>
  <c r="C24" i="9" l="1"/>
  <c r="C25" i="9" s="1"/>
  <c r="C27" i="9" s="1"/>
  <c r="C28" i="9" s="1"/>
  <c r="Q4" i="12"/>
  <c r="R4" i="12" s="1"/>
  <c r="V5" i="12"/>
  <c r="V4" i="12"/>
  <c r="O5" i="12"/>
  <c r="P5" i="12"/>
  <c r="E5" i="8"/>
  <c r="Q5" i="12" l="1"/>
  <c r="R5" i="12" s="1"/>
  <c r="H2" i="1"/>
  <c r="D29" i="9"/>
  <c r="D20" i="9"/>
  <c r="G20" i="9" s="1"/>
  <c r="I15" i="9"/>
  <c r="M15" i="9" s="1"/>
  <c r="I16" i="9"/>
  <c r="M16" i="9" s="1"/>
  <c r="I14" i="9"/>
  <c r="K14" i="9" s="1"/>
  <c r="H15" i="9"/>
  <c r="H16" i="9" s="1"/>
  <c r="BP220" i="1"/>
  <c r="BP4" i="1"/>
  <c r="BP5" i="1"/>
  <c r="BP6" i="1"/>
  <c r="BP7" i="1"/>
  <c r="BP8" i="1"/>
  <c r="BP9" i="1"/>
  <c r="BP10" i="1"/>
  <c r="BP11" i="1"/>
  <c r="BP12" i="1"/>
  <c r="BP13" i="1"/>
  <c r="BP14" i="1"/>
  <c r="BP15" i="1"/>
  <c r="BP16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1" i="1"/>
  <c r="BP42" i="1"/>
  <c r="BP43" i="1"/>
  <c r="BP44" i="1"/>
  <c r="BP45" i="1"/>
  <c r="BP46" i="1"/>
  <c r="BP47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P82" i="1"/>
  <c r="BP83" i="1"/>
  <c r="BP84" i="1"/>
  <c r="BP85" i="1"/>
  <c r="BP86" i="1"/>
  <c r="BP87" i="1"/>
  <c r="BP88" i="1"/>
  <c r="BP89" i="1"/>
  <c r="BP90" i="1"/>
  <c r="BP91" i="1"/>
  <c r="BP92" i="1"/>
  <c r="BP93" i="1"/>
  <c r="BP94" i="1"/>
  <c r="BP95" i="1"/>
  <c r="BP96" i="1"/>
  <c r="BP97" i="1"/>
  <c r="BP98" i="1"/>
  <c r="BP99" i="1"/>
  <c r="BP100" i="1"/>
  <c r="BP101" i="1"/>
  <c r="BP102" i="1"/>
  <c r="BP103" i="1"/>
  <c r="BP104" i="1"/>
  <c r="BP105" i="1"/>
  <c r="BP106" i="1"/>
  <c r="BP107" i="1"/>
  <c r="BP108" i="1"/>
  <c r="BP109" i="1"/>
  <c r="BP110" i="1"/>
  <c r="BP111" i="1"/>
  <c r="BP112" i="1"/>
  <c r="BP113" i="1"/>
  <c r="BP114" i="1"/>
  <c r="BP115" i="1"/>
  <c r="BP116" i="1"/>
  <c r="BP117" i="1"/>
  <c r="BP118" i="1"/>
  <c r="BP119" i="1"/>
  <c r="BP120" i="1"/>
  <c r="BP121" i="1"/>
  <c r="BP122" i="1"/>
  <c r="BP123" i="1"/>
  <c r="BP124" i="1"/>
  <c r="BP125" i="1"/>
  <c r="BP126" i="1"/>
  <c r="BP127" i="1"/>
  <c r="BP128" i="1"/>
  <c r="BP129" i="1"/>
  <c r="BP130" i="1"/>
  <c r="BP131" i="1"/>
  <c r="BP132" i="1"/>
  <c r="BP133" i="1"/>
  <c r="BP134" i="1"/>
  <c r="BP135" i="1"/>
  <c r="BP136" i="1"/>
  <c r="BP137" i="1"/>
  <c r="BP138" i="1"/>
  <c r="BP139" i="1"/>
  <c r="BP140" i="1"/>
  <c r="BP141" i="1"/>
  <c r="BP142" i="1"/>
  <c r="BP143" i="1"/>
  <c r="BP144" i="1"/>
  <c r="BP145" i="1"/>
  <c r="BP146" i="1"/>
  <c r="BP147" i="1"/>
  <c r="BP148" i="1"/>
  <c r="BP149" i="1"/>
  <c r="BP150" i="1"/>
  <c r="BP151" i="1"/>
  <c r="BP152" i="1"/>
  <c r="BP153" i="1"/>
  <c r="BP154" i="1"/>
  <c r="BP155" i="1"/>
  <c r="BP156" i="1"/>
  <c r="BP157" i="1"/>
  <c r="BP158" i="1"/>
  <c r="BP159" i="1"/>
  <c r="BP160" i="1"/>
  <c r="BP161" i="1"/>
  <c r="BP162" i="1"/>
  <c r="BP163" i="1"/>
  <c r="BP164" i="1"/>
  <c r="BP165" i="1"/>
  <c r="BP166" i="1"/>
  <c r="BP167" i="1"/>
  <c r="BP168" i="1"/>
  <c r="BP169" i="1"/>
  <c r="BP170" i="1"/>
  <c r="BP171" i="1"/>
  <c r="BP172" i="1"/>
  <c r="BP173" i="1"/>
  <c r="BP174" i="1"/>
  <c r="BP175" i="1"/>
  <c r="BP176" i="1"/>
  <c r="BP177" i="1"/>
  <c r="BP178" i="1"/>
  <c r="BP179" i="1"/>
  <c r="BP180" i="1"/>
  <c r="BP181" i="1"/>
  <c r="BP182" i="1"/>
  <c r="BP183" i="1"/>
  <c r="BP184" i="1"/>
  <c r="BP185" i="1"/>
  <c r="BP186" i="1"/>
  <c r="BP187" i="1"/>
  <c r="BP188" i="1"/>
  <c r="BP189" i="1"/>
  <c r="BP190" i="1"/>
  <c r="BP191" i="1"/>
  <c r="BP192" i="1"/>
  <c r="BP193" i="1"/>
  <c r="BP194" i="1"/>
  <c r="BP195" i="1"/>
  <c r="BP196" i="1"/>
  <c r="BP197" i="1"/>
  <c r="BP198" i="1"/>
  <c r="BP199" i="1"/>
  <c r="BP200" i="1"/>
  <c r="BP201" i="1"/>
  <c r="BP202" i="1"/>
  <c r="BP203" i="1"/>
  <c r="BP204" i="1"/>
  <c r="BP205" i="1"/>
  <c r="BP206" i="1"/>
  <c r="BP207" i="1"/>
  <c r="BP208" i="1"/>
  <c r="BP209" i="1"/>
  <c r="BP210" i="1"/>
  <c r="BP211" i="1"/>
  <c r="BP212" i="1"/>
  <c r="BP213" i="1"/>
  <c r="BP214" i="1"/>
  <c r="BP215" i="1"/>
  <c r="BP216" i="1"/>
  <c r="BP217" i="1"/>
  <c r="BP218" i="1"/>
  <c r="BP219" i="1"/>
  <c r="BP221" i="1"/>
  <c r="BP222" i="1"/>
  <c r="BP223" i="1"/>
  <c r="BP224" i="1"/>
  <c r="BP225" i="1"/>
  <c r="BP226" i="1"/>
  <c r="BP227" i="1"/>
  <c r="BP228" i="1"/>
  <c r="BP229" i="1"/>
  <c r="BP230" i="1"/>
  <c r="BP231" i="1"/>
  <c r="BP232" i="1"/>
  <c r="BP233" i="1"/>
  <c r="BP234" i="1"/>
  <c r="BP235" i="1"/>
  <c r="BP236" i="1"/>
  <c r="BP237" i="1"/>
  <c r="BP238" i="1"/>
  <c r="BP239" i="1"/>
  <c r="BP240" i="1"/>
  <c r="BP241" i="1"/>
  <c r="BP242" i="1"/>
  <c r="BP243" i="1"/>
  <c r="BP244" i="1"/>
  <c r="BP245" i="1"/>
  <c r="BP246" i="1"/>
  <c r="BP247" i="1"/>
  <c r="BP248" i="1"/>
  <c r="BP249" i="1"/>
  <c r="BP250" i="1"/>
  <c r="BP251" i="1"/>
  <c r="BP252" i="1"/>
  <c r="BP253" i="1"/>
  <c r="BP254" i="1"/>
  <c r="BP255" i="1"/>
  <c r="BP256" i="1"/>
  <c r="BP257" i="1"/>
  <c r="BP258" i="1"/>
  <c r="BP259" i="1"/>
  <c r="BP260" i="1"/>
  <c r="BP261" i="1"/>
  <c r="BP262" i="1"/>
  <c r="BP263" i="1"/>
  <c r="BP264" i="1"/>
  <c r="BP265" i="1"/>
  <c r="BP266" i="1"/>
  <c r="BP267" i="1"/>
  <c r="BP268" i="1"/>
  <c r="BP269" i="1"/>
  <c r="BP270" i="1"/>
  <c r="BP271" i="1"/>
  <c r="BP272" i="1"/>
  <c r="BP273" i="1"/>
  <c r="BP274" i="1"/>
  <c r="BP275" i="1"/>
  <c r="BP276" i="1"/>
  <c r="BP277" i="1"/>
  <c r="BP278" i="1"/>
  <c r="BP279" i="1"/>
  <c r="BP280" i="1"/>
  <c r="BP281" i="1"/>
  <c r="BP282" i="1"/>
  <c r="BP283" i="1"/>
  <c r="BP284" i="1"/>
  <c r="BP285" i="1"/>
  <c r="BP286" i="1"/>
  <c r="BP287" i="1"/>
  <c r="BP288" i="1"/>
  <c r="BP289" i="1"/>
  <c r="BP290" i="1"/>
  <c r="BP291" i="1"/>
  <c r="BP292" i="1"/>
  <c r="BP293" i="1"/>
  <c r="BP294" i="1"/>
  <c r="BP295" i="1"/>
  <c r="BP296" i="1"/>
  <c r="BP297" i="1"/>
  <c r="BP298" i="1"/>
  <c r="BP299" i="1"/>
  <c r="BP300" i="1"/>
  <c r="BP301" i="1"/>
  <c r="BP302" i="1"/>
  <c r="BP303" i="1"/>
  <c r="BP304" i="1"/>
  <c r="BP305" i="1"/>
  <c r="BP306" i="1"/>
  <c r="BP307" i="1"/>
  <c r="BP308" i="1"/>
  <c r="BP309" i="1"/>
  <c r="BP310" i="1"/>
  <c r="BP311" i="1"/>
  <c r="BP312" i="1"/>
  <c r="BP313" i="1"/>
  <c r="BP314" i="1"/>
  <c r="BP315" i="1"/>
  <c r="BP316" i="1"/>
  <c r="BP317" i="1"/>
  <c r="BP318" i="1"/>
  <c r="BP319" i="1"/>
  <c r="BP320" i="1"/>
  <c r="BP321" i="1"/>
  <c r="BP322" i="1"/>
  <c r="BP323" i="1"/>
  <c r="BP324" i="1"/>
  <c r="BP325" i="1"/>
  <c r="BP326" i="1"/>
  <c r="BP327" i="1"/>
  <c r="BP328" i="1"/>
  <c r="BP329" i="1"/>
  <c r="BP330" i="1"/>
  <c r="BP331" i="1"/>
  <c r="BP332" i="1"/>
  <c r="BP333" i="1"/>
  <c r="BP334" i="1"/>
  <c r="BP335" i="1"/>
  <c r="BP336" i="1"/>
  <c r="BP337" i="1"/>
  <c r="BP338" i="1"/>
  <c r="BP339" i="1"/>
  <c r="BP340" i="1"/>
  <c r="BP341" i="1"/>
  <c r="BP342" i="1"/>
  <c r="BP343" i="1"/>
  <c r="BP344" i="1"/>
  <c r="BP345" i="1"/>
  <c r="BP346" i="1"/>
  <c r="BP347" i="1"/>
  <c r="BP348" i="1"/>
  <c r="BP349" i="1"/>
  <c r="BP350" i="1"/>
  <c r="BP351" i="1"/>
  <c r="BP352" i="1"/>
  <c r="BP353" i="1"/>
  <c r="BP354" i="1"/>
  <c r="BP355" i="1"/>
  <c r="BP356" i="1"/>
  <c r="BP357" i="1"/>
  <c r="BP358" i="1"/>
  <c r="BP359" i="1"/>
  <c r="BP360" i="1"/>
  <c r="BP361" i="1"/>
  <c r="AK5" i="8"/>
  <c r="AL5" i="8" s="1"/>
  <c r="AO5" i="8"/>
  <c r="AP5" i="8" s="1"/>
  <c r="E7" i="8"/>
  <c r="F7" i="8" s="1"/>
  <c r="F2" i="1"/>
  <c r="AK4" i="8"/>
  <c r="AL4" i="8" s="1"/>
  <c r="AO4" i="8"/>
  <c r="AP4" i="8" s="1"/>
  <c r="G4" i="1"/>
  <c r="E4" i="1"/>
  <c r="E4" i="8"/>
  <c r="F4" i="8" s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W183" i="1"/>
  <c r="AW184" i="1"/>
  <c r="AW185" i="1"/>
  <c r="AW186" i="1"/>
  <c r="AW187" i="1"/>
  <c r="AW188" i="1"/>
  <c r="AW189" i="1"/>
  <c r="AW190" i="1"/>
  <c r="AW191" i="1"/>
  <c r="AW192" i="1"/>
  <c r="AW193" i="1"/>
  <c r="AW194" i="1"/>
  <c r="AW195" i="1"/>
  <c r="AW196" i="1"/>
  <c r="AW197" i="1"/>
  <c r="AW198" i="1"/>
  <c r="AW199" i="1"/>
  <c r="AW200" i="1"/>
  <c r="AW201" i="1"/>
  <c r="AW202" i="1"/>
  <c r="AW203" i="1"/>
  <c r="AW204" i="1"/>
  <c r="AW205" i="1"/>
  <c r="AW206" i="1"/>
  <c r="AW207" i="1"/>
  <c r="AW208" i="1"/>
  <c r="AW209" i="1"/>
  <c r="AW210" i="1"/>
  <c r="AW211" i="1"/>
  <c r="AW212" i="1"/>
  <c r="AW213" i="1"/>
  <c r="AW214" i="1"/>
  <c r="AW215" i="1"/>
  <c r="AW216" i="1"/>
  <c r="AW217" i="1"/>
  <c r="AW218" i="1"/>
  <c r="AW219" i="1"/>
  <c r="AW220" i="1"/>
  <c r="AW221" i="1"/>
  <c r="AW222" i="1"/>
  <c r="AW223" i="1"/>
  <c r="AW224" i="1"/>
  <c r="AW225" i="1"/>
  <c r="AW226" i="1"/>
  <c r="AW227" i="1"/>
  <c r="AW228" i="1"/>
  <c r="AW229" i="1"/>
  <c r="AW230" i="1"/>
  <c r="AW231" i="1"/>
  <c r="AW232" i="1"/>
  <c r="AW233" i="1"/>
  <c r="AW234" i="1"/>
  <c r="AW235" i="1"/>
  <c r="AW236" i="1"/>
  <c r="AW237" i="1"/>
  <c r="AW238" i="1"/>
  <c r="AW239" i="1"/>
  <c r="AW240" i="1"/>
  <c r="AW241" i="1"/>
  <c r="AW242" i="1"/>
  <c r="AW243" i="1"/>
  <c r="AW244" i="1"/>
  <c r="AW245" i="1"/>
  <c r="AW246" i="1"/>
  <c r="AW247" i="1"/>
  <c r="AW248" i="1"/>
  <c r="AW249" i="1"/>
  <c r="AW250" i="1"/>
  <c r="AW251" i="1"/>
  <c r="AW252" i="1"/>
  <c r="AW253" i="1"/>
  <c r="AW254" i="1"/>
  <c r="AW255" i="1"/>
  <c r="AW256" i="1"/>
  <c r="AW257" i="1"/>
  <c r="AW258" i="1"/>
  <c r="AW259" i="1"/>
  <c r="AW260" i="1"/>
  <c r="AW261" i="1"/>
  <c r="AW262" i="1"/>
  <c r="AW263" i="1"/>
  <c r="AW264" i="1"/>
  <c r="AW265" i="1"/>
  <c r="AW266" i="1"/>
  <c r="AW267" i="1"/>
  <c r="AW268" i="1"/>
  <c r="AW269" i="1"/>
  <c r="AW270" i="1"/>
  <c r="AW271" i="1"/>
  <c r="AW272" i="1"/>
  <c r="AW273" i="1"/>
  <c r="AW274" i="1"/>
  <c r="AW275" i="1"/>
  <c r="AW276" i="1"/>
  <c r="AW277" i="1"/>
  <c r="AW278" i="1"/>
  <c r="AW279" i="1"/>
  <c r="AW280" i="1"/>
  <c r="AW281" i="1"/>
  <c r="AW282" i="1"/>
  <c r="AW283" i="1"/>
  <c r="AW284" i="1"/>
  <c r="AW285" i="1"/>
  <c r="AW286" i="1"/>
  <c r="AW287" i="1"/>
  <c r="AW288" i="1"/>
  <c r="AW289" i="1"/>
  <c r="AW290" i="1"/>
  <c r="AW291" i="1"/>
  <c r="AW292" i="1"/>
  <c r="AW293" i="1"/>
  <c r="AW294" i="1"/>
  <c r="AW295" i="1"/>
  <c r="AW296" i="1"/>
  <c r="AW297" i="1"/>
  <c r="AW298" i="1"/>
  <c r="AW299" i="1"/>
  <c r="AW300" i="1"/>
  <c r="AW301" i="1"/>
  <c r="AW302" i="1"/>
  <c r="AW303" i="1"/>
  <c r="AW304" i="1"/>
  <c r="AW305" i="1"/>
  <c r="AW306" i="1"/>
  <c r="AW307" i="1"/>
  <c r="AW308" i="1"/>
  <c r="AW309" i="1"/>
  <c r="AW310" i="1"/>
  <c r="AW311" i="1"/>
  <c r="AW312" i="1"/>
  <c r="AW313" i="1"/>
  <c r="AW314" i="1"/>
  <c r="AW315" i="1"/>
  <c r="AW316" i="1"/>
  <c r="AW317" i="1"/>
  <c r="AW318" i="1"/>
  <c r="AW319" i="1"/>
  <c r="AW320" i="1"/>
  <c r="AW321" i="1"/>
  <c r="AW322" i="1"/>
  <c r="AW323" i="1"/>
  <c r="AW324" i="1"/>
  <c r="AW325" i="1"/>
  <c r="AW326" i="1"/>
  <c r="AW327" i="1"/>
  <c r="AW328" i="1"/>
  <c r="AW329" i="1"/>
  <c r="AW330" i="1"/>
  <c r="AW331" i="1"/>
  <c r="AW332" i="1"/>
  <c r="AW333" i="1"/>
  <c r="AW334" i="1"/>
  <c r="AW335" i="1"/>
  <c r="AW336" i="1"/>
  <c r="AW337" i="1"/>
  <c r="AW338" i="1"/>
  <c r="AW339" i="1"/>
  <c r="AW340" i="1"/>
  <c r="AW341" i="1"/>
  <c r="AW342" i="1"/>
  <c r="AW343" i="1"/>
  <c r="AW344" i="1"/>
  <c r="AW345" i="1"/>
  <c r="AW346" i="1"/>
  <c r="AW347" i="1"/>
  <c r="AW348" i="1"/>
  <c r="AW349" i="1"/>
  <c r="AW350" i="1"/>
  <c r="AW351" i="1"/>
  <c r="AW352" i="1"/>
  <c r="AW353" i="1"/>
  <c r="AW354" i="1"/>
  <c r="AW355" i="1"/>
  <c r="AW356" i="1"/>
  <c r="AW357" i="1"/>
  <c r="AW358" i="1"/>
  <c r="AW359" i="1"/>
  <c r="AW360" i="1"/>
  <c r="AW361" i="1"/>
  <c r="AW4" i="1"/>
  <c r="M27" i="9" s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7" i="1"/>
  <c r="AC6" i="1"/>
  <c r="AC5" i="1"/>
  <c r="AC4" i="1"/>
  <c r="AM6" i="1"/>
  <c r="Y4" i="8" l="1"/>
  <c r="X7" i="8"/>
  <c r="O4" i="8"/>
  <c r="V5" i="8"/>
  <c r="I19" i="9"/>
  <c r="K19" i="9"/>
  <c r="L19" i="9" s="1"/>
  <c r="M19" i="9"/>
  <c r="W4" i="8"/>
  <c r="N4" i="8"/>
  <c r="J7" i="8"/>
  <c r="R7" i="8"/>
  <c r="U5" i="8"/>
  <c r="M5" i="8"/>
  <c r="H19" i="9"/>
  <c r="K22" i="9"/>
  <c r="M22" i="9"/>
  <c r="P4" i="8"/>
  <c r="O5" i="8"/>
  <c r="X4" i="8"/>
  <c r="Q7" i="8"/>
  <c r="V4" i="8"/>
  <c r="M4" i="8"/>
  <c r="K7" i="8"/>
  <c r="S7" i="8"/>
  <c r="T5" i="8"/>
  <c r="L5" i="8"/>
  <c r="AE5" i="8" s="1"/>
  <c r="G27" i="9"/>
  <c r="K27" i="9"/>
  <c r="L27" i="9" s="1"/>
  <c r="L29" i="9" s="1"/>
  <c r="W5" i="8"/>
  <c r="Y7" i="8"/>
  <c r="T4" i="8"/>
  <c r="L4" i="8"/>
  <c r="AE4" i="8" s="1"/>
  <c r="L7" i="8"/>
  <c r="T7" i="8"/>
  <c r="S5" i="8"/>
  <c r="K5" i="8"/>
  <c r="AQ5" i="8" s="1"/>
  <c r="AS5" i="8" s="1"/>
  <c r="H27" i="9"/>
  <c r="P7" i="8"/>
  <c r="J19" i="9"/>
  <c r="I7" i="8"/>
  <c r="S4" i="8"/>
  <c r="K4" i="8"/>
  <c r="AS4" i="8" s="1"/>
  <c r="M7" i="8"/>
  <c r="U7" i="8"/>
  <c r="R5" i="8"/>
  <c r="J5" i="8"/>
  <c r="I27" i="9"/>
  <c r="H4" i="8"/>
  <c r="R4" i="8"/>
  <c r="J4" i="8"/>
  <c r="N7" i="8"/>
  <c r="V7" i="8"/>
  <c r="Y5" i="8"/>
  <c r="Q5" i="8"/>
  <c r="I5" i="8"/>
  <c r="I20" i="9"/>
  <c r="J27" i="9"/>
  <c r="H7" i="8"/>
  <c r="N5" i="8"/>
  <c r="U4" i="8"/>
  <c r="Q4" i="8"/>
  <c r="I4" i="8"/>
  <c r="O7" i="8"/>
  <c r="W7" i="8"/>
  <c r="X5" i="8"/>
  <c r="P5" i="8"/>
  <c r="H5" i="8"/>
  <c r="F5" i="8"/>
  <c r="G5" i="8" s="1"/>
  <c r="M20" i="9"/>
  <c r="M36" i="9"/>
  <c r="K20" i="9"/>
  <c r="J20" i="9"/>
  <c r="H20" i="9"/>
  <c r="M14" i="9"/>
  <c r="D21" i="9"/>
  <c r="K15" i="9"/>
  <c r="K16" i="9"/>
  <c r="G7" i="8"/>
  <c r="AT5" i="8"/>
  <c r="AV5" i="8" s="1"/>
  <c r="G4" i="8"/>
  <c r="L20" i="9" l="1"/>
  <c r="D14" i="9"/>
  <c r="N14" i="9"/>
  <c r="D15" i="9" l="1"/>
  <c r="N15" i="9"/>
  <c r="L14" i="9" l="1"/>
  <c r="D16" i="9"/>
  <c r="L16" i="9"/>
  <c r="N16" i="9"/>
  <c r="N17" i="9" s="1"/>
  <c r="A27" i="9"/>
  <c r="A19" i="9"/>
  <c r="AM4" i="1"/>
  <c r="AP4" i="1"/>
  <c r="AS4" i="1"/>
  <c r="AM5" i="1"/>
  <c r="AP5" i="1"/>
  <c r="AS5" i="1"/>
  <c r="AP6" i="1"/>
  <c r="AS6" i="1"/>
  <c r="AM7" i="1"/>
  <c r="AP7" i="1"/>
  <c r="AS7" i="1"/>
  <c r="AM8" i="1"/>
  <c r="AP8" i="1"/>
  <c r="AS8" i="1"/>
  <c r="AM9" i="1"/>
  <c r="AP9" i="1"/>
  <c r="AS9" i="1"/>
  <c r="L15" i="9" l="1"/>
  <c r="L17" i="9" s="1"/>
  <c r="O3" i="1"/>
  <c r="N11" i="1"/>
  <c r="O10" i="1"/>
  <c r="O7" i="1"/>
  <c r="P3" i="1"/>
  <c r="Q3" i="1"/>
  <c r="R3" i="1"/>
  <c r="S3" i="1"/>
  <c r="T3" i="1"/>
  <c r="U3" i="1"/>
  <c r="V3" i="1"/>
  <c r="W3" i="1"/>
  <c r="X3" i="1"/>
  <c r="Y3" i="1"/>
  <c r="Z3" i="1"/>
  <c r="P7" i="1"/>
  <c r="Q7" i="1"/>
  <c r="R7" i="1"/>
  <c r="S7" i="1"/>
  <c r="T7" i="1"/>
  <c r="U7" i="1"/>
  <c r="V7" i="1"/>
  <c r="W7" i="1"/>
  <c r="X7" i="1"/>
  <c r="Y7" i="1"/>
  <c r="Z7" i="1"/>
  <c r="P10" i="1"/>
  <c r="Q10" i="1"/>
  <c r="R10" i="1"/>
  <c r="S10" i="1"/>
  <c r="T10" i="1"/>
  <c r="U10" i="1"/>
  <c r="V10" i="1"/>
  <c r="W10" i="1"/>
  <c r="X10" i="1"/>
  <c r="Y10" i="1"/>
  <c r="Z10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D3" i="1" l="1"/>
  <c r="A20" i="9" l="1"/>
  <c r="N27" i="9"/>
  <c r="N29" i="9" s="1"/>
  <c r="N19" i="9"/>
  <c r="N20" i="9" l="1"/>
  <c r="N21" i="9" s="1"/>
  <c r="L21" i="9" l="1"/>
  <c r="AT4" i="8" l="1"/>
  <c r="AV4" i="8" s="1"/>
  <c r="H22" i="9"/>
  <c r="J22" i="9"/>
  <c r="I22" i="9"/>
  <c r="D26" i="9"/>
  <c r="D23" i="9"/>
  <c r="G22" i="9"/>
  <c r="L22" i="9"/>
  <c r="M23" i="9" l="1"/>
  <c r="D24" i="9"/>
  <c r="K23" i="9"/>
  <c r="L23" i="9" s="1"/>
  <c r="A22" i="9"/>
  <c r="N22" i="9"/>
  <c r="J23" i="9"/>
  <c r="H23" i="9"/>
  <c r="I23" i="9"/>
  <c r="G23" i="9"/>
  <c r="J24" i="9" l="1"/>
  <c r="G24" i="9"/>
  <c r="H24" i="9"/>
  <c r="I24" i="9"/>
  <c r="D25" i="9"/>
  <c r="M24" i="9"/>
  <c r="N24" i="9" s="1"/>
  <c r="K24" i="9"/>
  <c r="L24" i="9" s="1"/>
  <c r="N23" i="9"/>
  <c r="M25" i="9" l="1"/>
  <c r="N25" i="9" s="1"/>
  <c r="N26" i="9" s="1"/>
  <c r="K25" i="9"/>
  <c r="L25" i="9" s="1"/>
  <c r="L26" i="9" s="1"/>
  <c r="J25" i="9"/>
  <c r="I25" i="9"/>
  <c r="H25" i="9"/>
  <c r="G25" i="9"/>
  <c r="L30" i="9" l="1"/>
  <c r="L31" i="9" s="1"/>
  <c r="M9" i="9" s="1"/>
  <c r="N30" i="9"/>
  <c r="N31" i="9" s="1"/>
  <c r="M10" i="9" s="1"/>
</calcChain>
</file>

<file path=xl/sharedStrings.xml><?xml version="1.0" encoding="utf-8"?>
<sst xmlns="http://schemas.openxmlformats.org/spreadsheetml/2006/main" count="842" uniqueCount="285">
  <si>
    <t>Parafusos A307</t>
  </si>
  <si>
    <t>Posição</t>
  </si>
  <si>
    <t>Tipo</t>
  </si>
  <si>
    <t>-</t>
  </si>
  <si>
    <t>U</t>
  </si>
  <si>
    <t>γ</t>
  </si>
  <si>
    <t>Sobrecarga</t>
  </si>
  <si>
    <t>Comprimento (mm)</t>
  </si>
  <si>
    <t>Res. Corte Parafusos (mm)</t>
  </si>
  <si>
    <t>%</t>
  </si>
  <si>
    <t>Peça</t>
  </si>
  <si>
    <t>Quantidade</t>
  </si>
  <si>
    <t>Perfil</t>
  </si>
  <si>
    <t>Altura (mm)</t>
  </si>
  <si>
    <t>Espessura (mm)</t>
  </si>
  <si>
    <t>Área Transversal (mm²)</t>
  </si>
  <si>
    <t>Área de Pintura Total (m²)</t>
  </si>
  <si>
    <t>Resumo Perfis</t>
  </si>
  <si>
    <t>Chapa</t>
  </si>
  <si>
    <t>Diâmetro Nominal (mm)</t>
  </si>
  <si>
    <t>Chave (mm)</t>
  </si>
  <si>
    <t>Resumo Chapas</t>
  </si>
  <si>
    <t>Largura
(mm)</t>
  </si>
  <si>
    <t>Altura
(mm)</t>
  </si>
  <si>
    <t>Espessura
(mm)</t>
  </si>
  <si>
    <t>Comprimento
(mm)</t>
  </si>
  <si>
    <t>Área de Pintura
(m²)</t>
  </si>
  <si>
    <t>LISTA DE MATERIAIS E QUANTITATIVOS</t>
  </si>
  <si>
    <t>INFORMAÇÕES TÉCNICAS</t>
  </si>
  <si>
    <t>OBRA:</t>
  </si>
  <si>
    <t>ENDEREÇO:</t>
  </si>
  <si>
    <t>DISCIPLINA:</t>
  </si>
  <si>
    <t>Estrutura Metálica</t>
  </si>
  <si>
    <t>Resumo de Materiais</t>
  </si>
  <si>
    <t>RESPONSÁVEL TÉCNICO:</t>
  </si>
  <si>
    <t>ENG. CIVIL Lucas Rincon Silvestrin</t>
  </si>
  <si>
    <t>REGISTRO PROFISSIONAL:</t>
  </si>
  <si>
    <t>CREA 26.293/D-DF</t>
  </si>
  <si>
    <t>DATA:</t>
  </si>
  <si>
    <t>Res. (%)</t>
  </si>
  <si>
    <t>Estab. (%)</t>
  </si>
  <si>
    <t>Número de Parafusos</t>
  </si>
  <si>
    <t>4.1/2</t>
  </si>
  <si>
    <t>Chave</t>
  </si>
  <si>
    <t>3.1/8”</t>
  </si>
  <si>
    <t>4.1/2”</t>
  </si>
  <si>
    <t>UNC</t>
  </si>
  <si>
    <t>UN</t>
  </si>
  <si>
    <t>Rosca</t>
  </si>
  <si>
    <t>7/8”</t>
  </si>
  <si>
    <t>1.1/16”</t>
  </si>
  <si>
    <t>1.1/4”</t>
  </si>
  <si>
    <t>1.7/16”</t>
  </si>
  <si>
    <t>1.5/8”</t>
  </si>
  <si>
    <t>1.1/2”</t>
  </si>
  <si>
    <t>1.3/4”</t>
  </si>
  <si>
    <t>2”</t>
  </si>
  <si>
    <t>2.1/4”</t>
  </si>
  <si>
    <t>1.13/16”</t>
  </si>
  <si>
    <t>2.3/8”</t>
  </si>
  <si>
    <t>2.3/4”</t>
  </si>
  <si>
    <t>3”</t>
  </si>
  <si>
    <t>3.1/4”</t>
  </si>
  <si>
    <t>4”</t>
  </si>
  <si>
    <t>Dimensões Parafusos A307B (pol)</t>
  </si>
  <si>
    <t>1.1/4</t>
  </si>
  <si>
    <t>2.3/4</t>
  </si>
  <si>
    <t>1.1/2</t>
  </si>
  <si>
    <t>1.3/4</t>
  </si>
  <si>
    <t>2.1/4</t>
  </si>
  <si>
    <t>3.1/4</t>
  </si>
  <si>
    <t>UNC-18</t>
  </si>
  <si>
    <t>UNC-16</t>
  </si>
  <si>
    <t>UNC-14</t>
  </si>
  <si>
    <t>UNC-13</t>
  </si>
  <si>
    <t>UNC-12</t>
  </si>
  <si>
    <t>UNC-11</t>
  </si>
  <si>
    <t>UNC-10</t>
  </si>
  <si>
    <t>UNC-9</t>
  </si>
  <si>
    <t>1”</t>
  </si>
  <si>
    <t>UNC-8</t>
  </si>
  <si>
    <t>UNC-7</t>
  </si>
  <si>
    <t>1-13/16</t>
  </si>
  <si>
    <t>UNC-6</t>
  </si>
  <si>
    <t>UNC-5</t>
  </si>
  <si>
    <t>2-15/16</t>
  </si>
  <si>
    <t>UNC-4</t>
  </si>
  <si>
    <t>5/16</t>
  </si>
  <si>
    <t>3/8</t>
  </si>
  <si>
    <t>7/16</t>
  </si>
  <si>
    <t>1/2</t>
  </si>
  <si>
    <t>5/8</t>
  </si>
  <si>
    <t>3/4</t>
  </si>
  <si>
    <t>7/8</t>
  </si>
  <si>
    <t>1-1/8</t>
  </si>
  <si>
    <t>1-1/4</t>
  </si>
  <si>
    <t>1-3/8</t>
  </si>
  <si>
    <t>1-1/2</t>
  </si>
  <si>
    <t>1-5/8</t>
  </si>
  <si>
    <t>1-3/4</t>
  </si>
  <si>
    <t>1-7/8</t>
  </si>
  <si>
    <t>2-1/4</t>
  </si>
  <si>
    <t>2-1/2</t>
  </si>
  <si>
    <t>1/2 BSW</t>
  </si>
  <si>
    <t>9/16</t>
  </si>
  <si>
    <t>11/16</t>
  </si>
  <si>
    <t>1-1/16</t>
  </si>
  <si>
    <t>1-7/16</t>
  </si>
  <si>
    <t>2-3/16</t>
  </si>
  <si>
    <t>2-3/8</t>
  </si>
  <si>
    <t>2-9/16</t>
  </si>
  <si>
    <t>2-3/4</t>
  </si>
  <si>
    <t>3-1/8</t>
  </si>
  <si>
    <t>3-1/2</t>
  </si>
  <si>
    <t>h</t>
  </si>
  <si>
    <t>pol.</t>
  </si>
  <si>
    <t>mm</t>
  </si>
  <si>
    <t>Porcas A563 (pol)</t>
  </si>
  <si>
    <t>ø Nominal</t>
  </si>
  <si>
    <t>Diâmetro Interno</t>
  </si>
  <si>
    <t>Min.</t>
  </si>
  <si>
    <t>Máx.</t>
  </si>
  <si>
    <t>Arruelas</t>
  </si>
  <si>
    <t>Diâmetro Externo</t>
  </si>
  <si>
    <t>2.1/2</t>
  </si>
  <si>
    <t>3.1/2</t>
  </si>
  <si>
    <t>3.3/4</t>
  </si>
  <si>
    <t>4.1/4</t>
  </si>
  <si>
    <t>4.3/4</t>
  </si>
  <si>
    <t>5.3/4</t>
  </si>
  <si>
    <t>5.1/4</t>
  </si>
  <si>
    <t>5.1/2</t>
  </si>
  <si>
    <t>1/2"</t>
  </si>
  <si>
    <t>5/8"</t>
  </si>
  <si>
    <t>3/4"</t>
  </si>
  <si>
    <t>7/8"</t>
  </si>
  <si>
    <t>1"</t>
  </si>
  <si>
    <t>1.1/8"</t>
  </si>
  <si>
    <t>1.1/4"</t>
  </si>
  <si>
    <t>1.3/8"</t>
  </si>
  <si>
    <t>1.1/2"</t>
  </si>
  <si>
    <t>1.3/4"</t>
  </si>
  <si>
    <t>2"</t>
  </si>
  <si>
    <t>3/8"</t>
  </si>
  <si>
    <t>9/16"</t>
  </si>
  <si>
    <t>Res Corte</t>
  </si>
  <si>
    <t>Dist. p/ Borda</t>
  </si>
  <si>
    <t>Esp. Chapa</t>
  </si>
  <si>
    <t>Esp. Perfil</t>
  </si>
  <si>
    <t>h (mm)</t>
  </si>
  <si>
    <t>peso/100 (kg)</t>
  </si>
  <si>
    <t>Massa Unitária
(Kg)</t>
  </si>
  <si>
    <t>Massa Total
(Kg)</t>
  </si>
  <si>
    <t>Massa/100 unid. (kg)</t>
  </si>
  <si>
    <t>Massa total (kg)</t>
  </si>
  <si>
    <t>PINTURA ALQUÍDICA BRILHANTE DUPLA FUNÇÃO - DUAS DEMÃOS = 50 MÍCRONS</t>
  </si>
  <si>
    <t>m²</t>
  </si>
  <si>
    <t>kg</t>
  </si>
  <si>
    <t>Calha</t>
  </si>
  <si>
    <t>Méd</t>
  </si>
  <si>
    <t>ø Nominal (pol)</t>
  </si>
  <si>
    <t>ø Nominal (mm)</t>
  </si>
  <si>
    <t>Chave (pol)</t>
  </si>
  <si>
    <t>Comprimento da Rosca (pol)</t>
  </si>
  <si>
    <t>Comprimento da Rosca (mm)</t>
  </si>
  <si>
    <t>UE</t>
  </si>
  <si>
    <t>2xUE</t>
  </si>
  <si>
    <t>Perfis</t>
  </si>
  <si>
    <t>Solda E60</t>
  </si>
  <si>
    <t>Iy</t>
  </si>
  <si>
    <t>Ix</t>
  </si>
  <si>
    <t>UNC-4.5</t>
  </si>
  <si>
    <t>b</t>
  </si>
  <si>
    <t>D</t>
  </si>
  <si>
    <t>t</t>
  </si>
  <si>
    <t>Área</t>
  </si>
  <si>
    <t>Massa/m</t>
  </si>
  <si>
    <t>Wx</t>
  </si>
  <si>
    <t>ix</t>
  </si>
  <si>
    <t>CGx</t>
  </si>
  <si>
    <t>Wy</t>
  </si>
  <si>
    <t>iy</t>
  </si>
  <si>
    <t>CGy</t>
  </si>
  <si>
    <t>Xo</t>
  </si>
  <si>
    <t>It</t>
  </si>
  <si>
    <t>Cw</t>
  </si>
  <si>
    <t>ro</t>
  </si>
  <si>
    <t>cm²</t>
  </si>
  <si>
    <t>kg/m</t>
  </si>
  <si>
    <t>cm^4</t>
  </si>
  <si>
    <t>cm³</t>
  </si>
  <si>
    <t>cm</t>
  </si>
  <si>
    <t>cm^6</t>
  </si>
  <si>
    <t>Nome</t>
  </si>
  <si>
    <t>Comprimento</t>
  </si>
  <si>
    <t>kN</t>
  </si>
  <si>
    <t>kN.cm</t>
  </si>
  <si>
    <t>Normal (Compressão)</t>
  </si>
  <si>
    <t>Normal (tração)</t>
  </si>
  <si>
    <t>Cortante</t>
  </si>
  <si>
    <t>Momento Y</t>
  </si>
  <si>
    <t>Momento Z</t>
  </si>
  <si>
    <t>Nt,Rd</t>
  </si>
  <si>
    <t>Lx</t>
  </si>
  <si>
    <t>Ly</t>
  </si>
  <si>
    <t>Lt</t>
  </si>
  <si>
    <t>Comprimento Solda</t>
  </si>
  <si>
    <t>φ Parafusos</t>
  </si>
  <si>
    <t>Perna da solda</t>
  </si>
  <si>
    <t>tensão máxima na solda</t>
  </si>
  <si>
    <t>Quantidade de cordões</t>
  </si>
  <si>
    <t>fy (mPa)</t>
  </si>
  <si>
    <t>fu (mPa)</t>
  </si>
  <si>
    <t>E (mPa)</t>
  </si>
  <si>
    <t>Unidades</t>
  </si>
  <si>
    <t>Pontaletes</t>
  </si>
  <si>
    <t>Perímetro</t>
  </si>
  <si>
    <t>CH01</t>
  </si>
  <si>
    <t>CH02</t>
  </si>
  <si>
    <t>CH03</t>
  </si>
  <si>
    <t>Área
(cm²)</t>
  </si>
  <si>
    <t>Resumo A36 - MR250</t>
  </si>
  <si>
    <t>ESTRUTURA METÁLICA ASTM A36 - MR250</t>
  </si>
  <si>
    <t>Enrigecedor
(mm)</t>
  </si>
  <si>
    <t>Sentido</t>
  </si>
  <si>
    <t>-Z</t>
  </si>
  <si>
    <t>Terças Principais</t>
  </si>
  <si>
    <t>Permanente</t>
  </si>
  <si>
    <t>Variável</t>
  </si>
  <si>
    <t>Carga característica (kN/m)</t>
  </si>
  <si>
    <t>Carga de projeto (kN/m)</t>
  </si>
  <si>
    <t>Chumbadores</t>
  </si>
  <si>
    <t>Telhado principal</t>
  </si>
  <si>
    <t>Chapa de Base</t>
  </si>
  <si>
    <t>Largura (mm)</t>
  </si>
  <si>
    <t>Z (kN)</t>
  </si>
  <si>
    <t>-Z (kN)</t>
  </si>
  <si>
    <t>X (kN)</t>
  </si>
  <si>
    <t>Y (kN)</t>
  </si>
  <si>
    <t>Área homoetética (m²)</t>
  </si>
  <si>
    <t>Área carregada (m²)</t>
  </si>
  <si>
    <t>Resistência concreto (kN)</t>
  </si>
  <si>
    <t>Aprov. Concreto</t>
  </si>
  <si>
    <t>φ</t>
  </si>
  <si>
    <t>Resistência Tração (kN)</t>
  </si>
  <si>
    <t>Aprov. Chumbadores</t>
  </si>
  <si>
    <t>Reações</t>
  </si>
  <si>
    <t>MX (kN.cm)</t>
  </si>
  <si>
    <t>MY (kN.cm)</t>
  </si>
  <si>
    <t>MZ (kN.cm)</t>
  </si>
  <si>
    <t>fck (mPa)</t>
  </si>
  <si>
    <t>fctk (mPa)</t>
  </si>
  <si>
    <t>Concreto</t>
  </si>
  <si>
    <t>Carregamentos Coberturas</t>
  </si>
  <si>
    <t>Treliças Palanque</t>
  </si>
  <si>
    <t>Pontaletes Coberturas</t>
  </si>
  <si>
    <t>Dimensões</t>
  </si>
  <si>
    <t>Forro</t>
  </si>
  <si>
    <t>Carga característica (kN/m²)</t>
  </si>
  <si>
    <t>Espaçamento (m)</t>
  </si>
  <si>
    <t>Viga Calha</t>
  </si>
  <si>
    <t>ACM</t>
  </si>
  <si>
    <t>2xUE 100 x 50 x 17 # 2.65</t>
  </si>
  <si>
    <t>UE 100 x 50 x 17 # 2.65</t>
  </si>
  <si>
    <t>Vigas transversais</t>
  </si>
  <si>
    <t>Vigas Longitudinais</t>
  </si>
  <si>
    <t>Cabos</t>
  </si>
  <si>
    <t>ϕ 6.4mm</t>
  </si>
  <si>
    <t>2xUE 100 x 50 x 17 # 3</t>
  </si>
  <si>
    <t>Cabo de aço φ 6.4mm</t>
  </si>
  <si>
    <t>Comprimento unitário (mm)</t>
  </si>
  <si>
    <t>Comprimento Total (mm)</t>
  </si>
  <si>
    <t>Diâmetro (mm)</t>
  </si>
  <si>
    <t>Chumbador 3/8x3.1/2"</t>
  </si>
  <si>
    <t>Fixação e Cabos</t>
  </si>
  <si>
    <t>Olhal</t>
  </si>
  <si>
    <t>25</t>
  </si>
  <si>
    <t>Resistência (kN)</t>
  </si>
  <si>
    <t>Olha de ancoragem Aço 316L</t>
  </si>
  <si>
    <t>Fachada</t>
  </si>
  <si>
    <t>Suporte Forro</t>
  </si>
  <si>
    <t>Fixação</t>
  </si>
  <si>
    <t>07/2024</t>
  </si>
  <si>
    <t>Detalhes CREVI</t>
  </si>
  <si>
    <t>Vianópolis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</si>
</sst>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5" x14ac:knownFonts="1">
    <font>
      <sz val="11"/>
      <color rgb="FF000000"/>
      <name val="Calibri"/>
      <charset val="1"/>
    </font>
    <font>
      <sz val="11"/>
      <color rgb="FF000000"/>
      <name val="Swis721 Cn BT"/>
      <family val="2"/>
      <charset val="1"/>
    </font>
    <font>
      <b/>
      <sz val="11"/>
      <color rgb="FFFFFFFF"/>
      <name val="Swis721 Cn BT"/>
      <family val="2"/>
      <charset val="1"/>
    </font>
    <font>
      <b/>
      <sz val="11"/>
      <color rgb="FF000000"/>
      <name val="Swis721 Cn BT"/>
      <family val="2"/>
      <charset val="1"/>
    </font>
    <font>
      <sz val="8"/>
      <name val="Calibri"/>
      <charset val="1"/>
    </font>
    <font>
      <sz val="8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Swis721 Cn BT"/>
      <family val="2"/>
    </font>
    <font>
      <b/>
      <sz val="11"/>
      <color rgb="FF2F5597"/>
      <name val="Swis721 Cn BT"/>
      <family val="2"/>
      <charset val="1"/>
    </font>
    <font>
      <sz val="11"/>
      <color rgb="FF000000"/>
      <name val="Swis721 Cn BT"/>
      <family val="2"/>
    </font>
    <font>
      <b/>
      <sz val="11"/>
      <color theme="0"/>
      <name val="Swis721 Cn BT"/>
      <family val="2"/>
    </font>
    <font>
      <sz val="11"/>
      <color rgb="FF000000"/>
      <name val="Swis721 LtCn BT"/>
      <family val="2"/>
    </font>
    <font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000000"/>
      <name val="GreekC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38761D"/>
        <bgColor rgb="FF339966"/>
      </patternFill>
    </fill>
    <fill>
      <patternFill patternType="solid">
        <fgColor rgb="FFDDDDDD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rgb="FFDBDBDB"/>
        <bgColor rgb="FFDDE8CB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rgb="FF007F3F"/>
        <bgColor rgb="FF339966"/>
      </patternFill>
    </fill>
    <fill>
      <patternFill patternType="solid">
        <fgColor rgb="FF007F3F"/>
        <bgColor indexed="64"/>
      </patternFill>
    </fill>
    <fill>
      <patternFill patternType="solid">
        <fgColor theme="9" tint="0.79998168889431442"/>
        <bgColor rgb="FFFFFFCC"/>
      </patternFill>
    </fill>
    <fill>
      <patternFill patternType="solid">
        <fgColor theme="6" tint="0.79998168889431442"/>
        <bgColor rgb="FFFFFFCC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007F3F"/>
        <bgColor rgb="FF008080"/>
      </patternFill>
    </fill>
    <fill>
      <patternFill patternType="solid">
        <fgColor rgb="FFEEEEEE"/>
        <bgColor rgb="FFEDEDED"/>
      </patternFill>
    </fill>
    <fill>
      <patternFill patternType="solid">
        <fgColor rgb="FFF2F2F2"/>
        <bgColor rgb="FFEEEEEE"/>
      </patternFill>
    </fill>
  </fills>
  <borders count="5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auto="1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auto="1"/>
      </top>
      <bottom style="thin">
        <color theme="0"/>
      </bottom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auto="1"/>
      </right>
      <top/>
      <bottom style="thin">
        <color rgb="FFFFFFFF"/>
      </bottom>
      <diagonal/>
    </border>
    <border>
      <left style="thin">
        <color auto="1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auto="1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auto="1"/>
      </left>
      <right style="thin">
        <color auto="1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auto="1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auto="1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 style="thin">
        <color theme="0"/>
      </right>
      <top/>
      <bottom style="thin">
        <color auto="1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2" fontId="1" fillId="4" borderId="14" xfId="0" applyNumberFormat="1" applyFont="1" applyFill="1" applyBorder="1" applyAlignment="1">
      <alignment horizontal="center" vertical="center"/>
    </xf>
    <xf numFmtId="2" fontId="1" fillId="4" borderId="15" xfId="0" applyNumberFormat="1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2" fontId="1" fillId="4" borderId="17" xfId="0" applyNumberFormat="1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2" fontId="3" fillId="4" borderId="19" xfId="0" applyNumberFormat="1" applyFont="1" applyFill="1" applyBorder="1" applyAlignment="1">
      <alignment horizontal="center" vertical="center"/>
    </xf>
    <xf numFmtId="2" fontId="3" fillId="4" borderId="20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/>
    </xf>
    <xf numFmtId="2" fontId="3" fillId="4" borderId="22" xfId="0" applyNumberFormat="1" applyFont="1" applyFill="1" applyBorder="1" applyAlignment="1">
      <alignment horizontal="center" vertical="center"/>
    </xf>
    <xf numFmtId="2" fontId="3" fillId="4" borderId="23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2" borderId="0" xfId="0" applyNumberFormat="1" applyFont="1" applyFill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6" fillId="0" borderId="0" xfId="0" applyFont="1"/>
    <xf numFmtId="49" fontId="3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9" borderId="32" xfId="0" applyFont="1" applyFill="1" applyBorder="1" applyAlignment="1">
      <alignment horizontal="center" vertical="center" wrapText="1"/>
    </xf>
    <xf numFmtId="49" fontId="10" fillId="9" borderId="33" xfId="0" applyNumberFormat="1" applyFont="1" applyFill="1" applyBorder="1" applyAlignment="1">
      <alignment horizontal="center" vertical="center" wrapText="1"/>
    </xf>
    <xf numFmtId="49" fontId="10" fillId="9" borderId="25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2" fontId="11" fillId="2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2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1" fontId="9" fillId="2" borderId="7" xfId="0" applyNumberFormat="1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2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2" fontId="9" fillId="7" borderId="9" xfId="0" applyNumberFormat="1" applyFont="1" applyFill="1" applyBorder="1" applyAlignment="1">
      <alignment horizontal="center" vertical="center"/>
    </xf>
    <xf numFmtId="2" fontId="9" fillId="7" borderId="10" xfId="0" applyNumberFormat="1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49" fontId="9" fillId="7" borderId="28" xfId="0" applyNumberFormat="1" applyFont="1" applyFill="1" applyBorder="1" applyAlignment="1">
      <alignment horizontal="center" vertical="center"/>
    </xf>
    <xf numFmtId="2" fontId="9" fillId="7" borderId="28" xfId="0" applyNumberFormat="1" applyFont="1" applyFill="1" applyBorder="1" applyAlignment="1">
      <alignment horizontal="center" vertical="center"/>
    </xf>
    <xf numFmtId="2" fontId="9" fillId="2" borderId="28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2" fontId="9" fillId="2" borderId="6" xfId="0" applyNumberFormat="1" applyFont="1" applyFill="1" applyBorder="1" applyAlignment="1">
      <alignment horizontal="center" vertical="center"/>
    </xf>
    <xf numFmtId="2" fontId="9" fillId="2" borderId="29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1" fontId="9" fillId="7" borderId="5" xfId="0" applyNumberFormat="1" applyFont="1" applyFill="1" applyBorder="1" applyAlignment="1">
      <alignment horizontal="center" vertical="center"/>
    </xf>
    <xf numFmtId="2" fontId="9" fillId="7" borderId="5" xfId="0" applyNumberFormat="1" applyFont="1" applyFill="1" applyBorder="1" applyAlignment="1">
      <alignment horizontal="center" vertical="center"/>
    </xf>
    <xf numFmtId="1" fontId="9" fillId="7" borderId="28" xfId="0" applyNumberFormat="1" applyFont="1" applyFill="1" applyBorder="1" applyAlignment="1">
      <alignment horizontal="center" vertical="center"/>
    </xf>
    <xf numFmtId="49" fontId="9" fillId="7" borderId="29" xfId="0" applyNumberFormat="1" applyFont="1" applyFill="1" applyBorder="1" applyAlignment="1">
      <alignment horizontal="center" vertical="center"/>
    </xf>
    <xf numFmtId="2" fontId="9" fillId="7" borderId="29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1" fontId="9" fillId="7" borderId="29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1" fontId="9" fillId="7" borderId="0" xfId="0" applyNumberFormat="1" applyFont="1" applyFill="1" applyAlignment="1">
      <alignment horizontal="center" vertical="center"/>
    </xf>
    <xf numFmtId="1" fontId="9" fillId="10" borderId="0" xfId="0" applyNumberFormat="1" applyFont="1" applyFill="1" applyAlignment="1">
      <alignment horizontal="center" vertical="center"/>
    </xf>
    <xf numFmtId="2" fontId="9" fillId="10" borderId="0" xfId="0" applyNumberFormat="1" applyFont="1" applyFill="1" applyAlignment="1">
      <alignment horizontal="center" vertical="center"/>
    </xf>
    <xf numFmtId="2" fontId="9" fillId="11" borderId="0" xfId="0" applyNumberFormat="1" applyFont="1" applyFill="1" applyAlignment="1">
      <alignment horizontal="center" vertical="center"/>
    </xf>
    <xf numFmtId="165" fontId="9" fillId="2" borderId="0" xfId="0" applyNumberFormat="1" applyFont="1" applyFill="1" applyAlignment="1">
      <alignment horizontal="center" vertical="center"/>
    </xf>
    <xf numFmtId="164" fontId="9" fillId="11" borderId="0" xfId="0" applyNumberFormat="1" applyFont="1" applyFill="1" applyAlignment="1">
      <alignment horizontal="center" vertical="center"/>
    </xf>
    <xf numFmtId="1" fontId="9" fillId="11" borderId="0" xfId="0" applyNumberFormat="1" applyFont="1" applyFill="1" applyAlignment="1">
      <alignment horizontal="center" vertical="center"/>
    </xf>
    <xf numFmtId="164" fontId="9" fillId="10" borderId="0" xfId="0" applyNumberFormat="1" applyFont="1" applyFill="1" applyAlignment="1">
      <alignment horizontal="center" vertical="center"/>
    </xf>
    <xf numFmtId="0" fontId="2" fillId="8" borderId="9" xfId="0" applyFont="1" applyFill="1" applyBorder="1" applyAlignment="1">
      <alignment horizontal="center" vertical="center" wrapText="1"/>
    </xf>
    <xf numFmtId="1" fontId="9" fillId="7" borderId="9" xfId="0" applyNumberFormat="1" applyFont="1" applyFill="1" applyBorder="1" applyAlignment="1">
      <alignment horizontal="center" vertical="center"/>
    </xf>
    <xf numFmtId="1" fontId="9" fillId="10" borderId="9" xfId="0" applyNumberFormat="1" applyFont="1" applyFill="1" applyBorder="1" applyAlignment="1">
      <alignment horizontal="center" vertical="center"/>
    </xf>
    <xf numFmtId="2" fontId="9" fillId="10" borderId="9" xfId="0" applyNumberFormat="1" applyFont="1" applyFill="1" applyBorder="1" applyAlignment="1">
      <alignment horizontal="center" vertical="center"/>
    </xf>
    <xf numFmtId="2" fontId="9" fillId="11" borderId="9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11" borderId="9" xfId="0" applyNumberFormat="1" applyFont="1" applyFill="1" applyBorder="1" applyAlignment="1">
      <alignment horizontal="center" vertical="center"/>
    </xf>
    <xf numFmtId="1" fontId="9" fillId="11" borderId="9" xfId="0" applyNumberFormat="1" applyFont="1" applyFill="1" applyBorder="1" applyAlignment="1">
      <alignment horizontal="center" vertical="center"/>
    </xf>
    <xf numFmtId="164" fontId="9" fillId="10" borderId="9" xfId="0" applyNumberFormat="1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 wrapText="1"/>
    </xf>
    <xf numFmtId="164" fontId="9" fillId="11" borderId="12" xfId="0" applyNumberFormat="1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 wrapText="1"/>
    </xf>
    <xf numFmtId="2" fontId="9" fillId="2" borderId="27" xfId="0" applyNumberFormat="1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 wrapText="1"/>
    </xf>
    <xf numFmtId="1" fontId="10" fillId="9" borderId="24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9" fillId="5" borderId="0" xfId="0" applyFont="1" applyFill="1" applyAlignment="1">
      <alignment horizontal="center"/>
    </xf>
    <xf numFmtId="0" fontId="2" fillId="8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2" fontId="9" fillId="5" borderId="12" xfId="0" applyNumberFormat="1" applyFont="1" applyFill="1" applyBorder="1" applyAlignment="1">
      <alignment horizontal="center" vertical="center"/>
    </xf>
    <xf numFmtId="0" fontId="9" fillId="5" borderId="27" xfId="0" quotePrefix="1" applyFont="1" applyFill="1" applyBorder="1" applyAlignment="1">
      <alignment horizontal="center" vertical="center"/>
    </xf>
    <xf numFmtId="0" fontId="9" fillId="12" borderId="6" xfId="0" applyFont="1" applyFill="1" applyBorder="1" applyAlignment="1">
      <alignment horizontal="center" vertical="center"/>
    </xf>
    <xf numFmtId="0" fontId="9" fillId="12" borderId="7" xfId="0" quotePrefix="1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7" xfId="0" quotePrefix="1" applyFont="1" applyFill="1" applyBorder="1" applyAlignment="1">
      <alignment horizontal="center" vertical="center"/>
    </xf>
    <xf numFmtId="2" fontId="9" fillId="11" borderId="1" xfId="0" applyNumberFormat="1" applyFont="1" applyFill="1" applyBorder="1" applyAlignment="1">
      <alignment horizontal="center" vertical="center"/>
    </xf>
    <xf numFmtId="2" fontId="9" fillId="11" borderId="6" xfId="0" applyNumberFormat="1" applyFont="1" applyFill="1" applyBorder="1" applyAlignment="1">
      <alignment horizontal="center" vertical="center"/>
    </xf>
    <xf numFmtId="2" fontId="9" fillId="11" borderId="8" xfId="0" applyNumberFormat="1" applyFont="1" applyFill="1" applyBorder="1" applyAlignment="1">
      <alignment horizontal="center" vertical="center"/>
    </xf>
    <xf numFmtId="2" fontId="9" fillId="10" borderId="1" xfId="0" applyNumberFormat="1" applyFont="1" applyFill="1" applyBorder="1" applyAlignment="1">
      <alignment horizontal="center" vertical="center"/>
    </xf>
    <xf numFmtId="2" fontId="9" fillId="10" borderId="6" xfId="0" applyNumberFormat="1" applyFont="1" applyFill="1" applyBorder="1" applyAlignment="1">
      <alignment horizontal="center" vertical="center"/>
    </xf>
    <xf numFmtId="2" fontId="9" fillId="10" borderId="8" xfId="0" applyNumberFormat="1" applyFont="1" applyFill="1" applyBorder="1" applyAlignment="1">
      <alignment horizontal="center" vertical="center"/>
    </xf>
    <xf numFmtId="0" fontId="12" fillId="13" borderId="0" xfId="0" applyFont="1" applyFill="1" applyAlignment="1">
      <alignment horizontal="center" vertical="center"/>
    </xf>
    <xf numFmtId="0" fontId="13" fillId="14" borderId="4" xfId="0" applyFont="1" applyFill="1" applyBorder="1" applyAlignment="1">
      <alignment horizontal="center" vertical="center" wrapText="1"/>
    </xf>
    <xf numFmtId="0" fontId="13" fillId="14" borderId="9" xfId="0" applyFont="1" applyFill="1" applyBorder="1" applyAlignment="1">
      <alignment horizontal="center" vertical="center" wrapText="1"/>
    </xf>
    <xf numFmtId="0" fontId="13" fillId="14" borderId="10" xfId="0" applyFont="1" applyFill="1" applyBorder="1" applyAlignment="1">
      <alignment horizontal="center" vertical="center" wrapText="1"/>
    </xf>
    <xf numFmtId="0" fontId="13" fillId="14" borderId="8" xfId="0" applyFont="1" applyFill="1" applyBorder="1" applyAlignment="1">
      <alignment horizontal="center" vertical="center" wrapText="1"/>
    </xf>
    <xf numFmtId="0" fontId="13" fillId="14" borderId="0" xfId="0" applyFont="1" applyFill="1" applyAlignment="1">
      <alignment horizontal="center" vertical="center"/>
    </xf>
    <xf numFmtId="2" fontId="12" fillId="15" borderId="36" xfId="0" applyNumberFormat="1" applyFont="1" applyFill="1" applyBorder="1" applyAlignment="1">
      <alignment horizontal="center" vertical="center"/>
    </xf>
    <xf numFmtId="2" fontId="12" fillId="15" borderId="37" xfId="0" applyNumberFormat="1" applyFont="1" applyFill="1" applyBorder="1" applyAlignment="1">
      <alignment horizontal="center" vertical="center"/>
    </xf>
    <xf numFmtId="2" fontId="12" fillId="15" borderId="38" xfId="0" applyNumberFormat="1" applyFont="1" applyFill="1" applyBorder="1" applyAlignment="1">
      <alignment horizontal="center" vertical="center"/>
    </xf>
    <xf numFmtId="0" fontId="12" fillId="15" borderId="39" xfId="0" applyFont="1" applyFill="1" applyBorder="1" applyAlignment="1">
      <alignment horizontal="center" vertical="center"/>
    </xf>
    <xf numFmtId="0" fontId="12" fillId="15" borderId="37" xfId="0" applyFont="1" applyFill="1" applyBorder="1" applyAlignment="1">
      <alignment horizontal="center" vertical="center"/>
    </xf>
    <xf numFmtId="165" fontId="12" fillId="15" borderId="37" xfId="0" applyNumberFormat="1" applyFont="1" applyFill="1" applyBorder="1" applyAlignment="1">
      <alignment horizontal="center" vertical="center"/>
    </xf>
    <xf numFmtId="2" fontId="12" fillId="15" borderId="40" xfId="0" applyNumberFormat="1" applyFont="1" applyFill="1" applyBorder="1" applyAlignment="1">
      <alignment horizontal="center" vertical="center"/>
    </xf>
    <xf numFmtId="1" fontId="12" fillId="15" borderId="37" xfId="0" applyNumberFormat="1" applyFont="1" applyFill="1" applyBorder="1" applyAlignment="1">
      <alignment horizontal="center" vertical="center"/>
    </xf>
    <xf numFmtId="2" fontId="12" fillId="15" borderId="41" xfId="0" applyNumberFormat="1" applyFont="1" applyFill="1" applyBorder="1" applyAlignment="1">
      <alignment horizontal="center" vertical="center"/>
    </xf>
    <xf numFmtId="2" fontId="12" fillId="15" borderId="42" xfId="0" applyNumberFormat="1" applyFont="1" applyFill="1" applyBorder="1" applyAlignment="1">
      <alignment horizontal="center" vertical="center"/>
    </xf>
    <xf numFmtId="2" fontId="12" fillId="15" borderId="43" xfId="0" applyNumberFormat="1" applyFont="1" applyFill="1" applyBorder="1" applyAlignment="1">
      <alignment horizontal="center" vertical="center"/>
    </xf>
    <xf numFmtId="2" fontId="12" fillId="15" borderId="44" xfId="0" applyNumberFormat="1" applyFont="1" applyFill="1" applyBorder="1" applyAlignment="1">
      <alignment horizontal="center" vertical="center"/>
    </xf>
    <xf numFmtId="2" fontId="12" fillId="15" borderId="45" xfId="0" applyNumberFormat="1" applyFont="1" applyFill="1" applyBorder="1" applyAlignment="1">
      <alignment horizontal="center" vertical="center"/>
    </xf>
    <xf numFmtId="0" fontId="12" fillId="15" borderId="46" xfId="0" applyFont="1" applyFill="1" applyBorder="1" applyAlignment="1">
      <alignment horizontal="center" vertical="center"/>
    </xf>
    <xf numFmtId="0" fontId="12" fillId="15" borderId="44" xfId="0" applyFont="1" applyFill="1" applyBorder="1" applyAlignment="1">
      <alignment horizontal="center" vertical="center"/>
    </xf>
    <xf numFmtId="165" fontId="12" fillId="15" borderId="44" xfId="0" applyNumberFormat="1" applyFont="1" applyFill="1" applyBorder="1" applyAlignment="1">
      <alignment horizontal="center" vertical="center"/>
    </xf>
    <xf numFmtId="2" fontId="12" fillId="15" borderId="47" xfId="0" applyNumberFormat="1" applyFont="1" applyFill="1" applyBorder="1" applyAlignment="1">
      <alignment horizontal="center" vertical="center"/>
    </xf>
    <xf numFmtId="1" fontId="12" fillId="15" borderId="44" xfId="0" applyNumberFormat="1" applyFont="1" applyFill="1" applyBorder="1" applyAlignment="1">
      <alignment horizontal="center" vertical="center"/>
    </xf>
    <xf numFmtId="2" fontId="12" fillId="15" borderId="48" xfId="0" applyNumberFormat="1" applyFont="1" applyFill="1" applyBorder="1" applyAlignment="1">
      <alignment horizontal="center" vertical="center"/>
    </xf>
    <xf numFmtId="0" fontId="13" fillId="14" borderId="6" xfId="0" applyFont="1" applyFill="1" applyBorder="1" applyAlignment="1">
      <alignment horizontal="center" vertical="center" wrapText="1"/>
    </xf>
    <xf numFmtId="0" fontId="12" fillId="16" borderId="1" xfId="0" applyFont="1" applyFill="1" applyBorder="1" applyAlignment="1">
      <alignment horizontal="center" vertical="center"/>
    </xf>
    <xf numFmtId="0" fontId="12" fillId="16" borderId="11" xfId="0" applyFont="1" applyFill="1" applyBorder="1" applyAlignment="1">
      <alignment horizontal="center" vertical="center"/>
    </xf>
    <xf numFmtId="0" fontId="12" fillId="16" borderId="3" xfId="0" applyFont="1" applyFill="1" applyBorder="1" applyAlignment="1">
      <alignment horizontal="center" vertical="center" wrapText="1"/>
    </xf>
    <xf numFmtId="0" fontId="12" fillId="16" borderId="5" xfId="0" applyFont="1" applyFill="1" applyBorder="1" applyAlignment="1">
      <alignment horizontal="center" vertical="center"/>
    </xf>
    <xf numFmtId="0" fontId="12" fillId="13" borderId="6" xfId="0" applyFont="1" applyFill="1" applyBorder="1" applyAlignment="1">
      <alignment horizontal="center" vertical="center"/>
    </xf>
    <xf numFmtId="1" fontId="12" fillId="13" borderId="7" xfId="0" applyNumberFormat="1" applyFont="1" applyFill="1" applyBorder="1" applyAlignment="1">
      <alignment horizontal="center" vertical="center"/>
    </xf>
    <xf numFmtId="0" fontId="12" fillId="16" borderId="29" xfId="0" applyFont="1" applyFill="1" applyBorder="1" applyAlignment="1">
      <alignment horizontal="center" vertical="center"/>
    </xf>
    <xf numFmtId="0" fontId="12" fillId="13" borderId="8" xfId="0" applyFont="1" applyFill="1" applyBorder="1" applyAlignment="1">
      <alignment horizontal="center" vertical="center"/>
    </xf>
    <xf numFmtId="2" fontId="12" fillId="13" borderId="10" xfId="0" applyNumberFormat="1" applyFont="1" applyFill="1" applyBorder="1" applyAlignment="1">
      <alignment horizontal="center" vertical="center"/>
    </xf>
    <xf numFmtId="0" fontId="2" fillId="8" borderId="0" xfId="0" quotePrefix="1" applyFont="1" applyFill="1" applyAlignment="1">
      <alignment horizontal="center" vertical="center" wrapText="1"/>
    </xf>
    <xf numFmtId="0" fontId="9" fillId="12" borderId="0" xfId="0" applyFont="1" applyFill="1" applyAlignment="1">
      <alignment horizontal="center" vertical="center"/>
    </xf>
    <xf numFmtId="2" fontId="9" fillId="12" borderId="0" xfId="0" applyNumberFormat="1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2" fontId="9" fillId="5" borderId="0" xfId="0" applyNumberFormat="1" applyFont="1" applyFill="1" applyAlignment="1">
      <alignment horizontal="center" vertical="center"/>
    </xf>
    <xf numFmtId="0" fontId="9" fillId="12" borderId="8" xfId="0" applyFont="1" applyFill="1" applyBorder="1" applyAlignment="1">
      <alignment horizontal="center" vertical="center"/>
    </xf>
    <xf numFmtId="0" fontId="9" fillId="12" borderId="9" xfId="0" applyFont="1" applyFill="1" applyBorder="1" applyAlignment="1">
      <alignment horizontal="center" vertical="center"/>
    </xf>
    <xf numFmtId="2" fontId="9" fillId="12" borderId="9" xfId="0" applyNumberFormat="1" applyFont="1" applyFill="1" applyBorder="1" applyAlignment="1">
      <alignment horizontal="center" vertical="center"/>
    </xf>
    <xf numFmtId="0" fontId="9" fillId="12" borderId="10" xfId="0" quotePrefix="1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/>
    </xf>
    <xf numFmtId="1" fontId="14" fillId="7" borderId="9" xfId="0" applyNumberFormat="1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 wrapText="1"/>
    </xf>
    <xf numFmtId="0" fontId="9" fillId="7" borderId="29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9" fillId="7" borderId="29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/>
    </xf>
    <xf numFmtId="0" fontId="12" fillId="13" borderId="4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textRotation="90" wrapText="1"/>
    </xf>
    <xf numFmtId="0" fontId="2" fillId="8" borderId="8" xfId="0" applyFont="1" applyFill="1" applyBorder="1" applyAlignment="1">
      <alignment horizontal="center" vertical="center" textRotation="90" wrapText="1"/>
    </xf>
    <xf numFmtId="0" fontId="2" fillId="8" borderId="6" xfId="0" applyFont="1" applyFill="1" applyBorder="1" applyAlignment="1">
      <alignment horizontal="center" vertical="center" textRotation="90" wrapText="1"/>
    </xf>
    <xf numFmtId="0" fontId="13" fillId="14" borderId="5" xfId="0" applyFont="1" applyFill="1" applyBorder="1" applyAlignment="1">
      <alignment horizontal="center" vertical="center" wrapText="1"/>
    </xf>
    <xf numFmtId="0" fontId="13" fillId="14" borderId="29" xfId="0" applyFont="1" applyFill="1" applyBorder="1" applyAlignment="1">
      <alignment horizontal="center" vertical="center" wrapText="1"/>
    </xf>
    <xf numFmtId="0" fontId="13" fillId="14" borderId="2" xfId="0" applyFont="1" applyFill="1" applyBorder="1" applyAlignment="1">
      <alignment horizontal="center" vertical="center" wrapText="1"/>
    </xf>
    <xf numFmtId="0" fontId="13" fillId="14" borderId="3" xfId="0" applyFont="1" applyFill="1" applyBorder="1" applyAlignment="1">
      <alignment horizontal="center" vertical="center" wrapText="1"/>
    </xf>
    <xf numFmtId="0" fontId="13" fillId="14" borderId="4" xfId="0" applyFont="1" applyFill="1" applyBorder="1" applyAlignment="1">
      <alignment horizontal="center" vertical="center" wrapText="1"/>
    </xf>
    <xf numFmtId="0" fontId="13" fillId="14" borderId="1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4" borderId="49" xfId="0" applyNumberFormat="1" applyFont="1" applyFill="1" applyBorder="1" applyAlignment="1">
      <alignment horizontal="center" vertical="center"/>
    </xf>
    <xf numFmtId="2" fontId="1" fillId="4" borderId="50" xfId="0" applyNumberFormat="1" applyFont="1" applyFill="1" applyBorder="1" applyAlignment="1">
      <alignment horizontal="center" vertical="center"/>
    </xf>
    <xf numFmtId="2" fontId="1" fillId="4" borderId="31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10" fillId="9" borderId="25" xfId="0" applyNumberFormat="1" applyFont="1" applyFill="1" applyBorder="1" applyAlignment="1">
      <alignment horizontal="center" vertical="center" wrapText="1"/>
    </xf>
    <xf numFmtId="2" fontId="10" fillId="9" borderId="25" xfId="0" applyNumberFormat="1" applyFont="1" applyFill="1" applyBorder="1" applyAlignment="1">
      <alignment horizontal="center" vertical="center" wrapText="1"/>
    </xf>
    <xf numFmtId="2" fontId="10" fillId="9" borderId="26" xfId="0" applyNumberFormat="1" applyFont="1" applyFill="1" applyBorder="1" applyAlignment="1">
      <alignment horizontal="center" vertical="center" wrapText="1"/>
    </xf>
    <xf numFmtId="2" fontId="10" fillId="9" borderId="33" xfId="0" applyNumberFormat="1" applyFont="1" applyFill="1" applyBorder="1" applyAlignment="1">
      <alignment horizontal="center" vertical="center" wrapText="1"/>
    </xf>
    <xf numFmtId="2" fontId="10" fillId="9" borderId="34" xfId="0" applyNumberFormat="1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49" fontId="10" fillId="9" borderId="33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49" fontId="3" fillId="6" borderId="0" xfId="0" applyNumberFormat="1" applyFont="1" applyFill="1" applyAlignment="1">
      <alignment horizontal="center" vertical="center" wrapText="1"/>
    </xf>
    <xf numFmtId="49" fontId="1" fillId="6" borderId="0" xfId="0" applyNumberFormat="1" applyFont="1" applyFill="1" applyAlignment="1">
      <alignment horizontal="left" vertical="center" wrapText="1"/>
    </xf>
    <xf numFmtId="49" fontId="3" fillId="6" borderId="0" xfId="0" applyNumberFormat="1" applyFont="1" applyFill="1" applyAlignment="1">
      <alignment horizontal="left" vertical="center" wrapText="1"/>
    </xf>
    <xf numFmtId="49" fontId="3" fillId="6" borderId="0" xfId="0" applyNumberFormat="1" applyFont="1" applyFill="1" applyAlignment="1">
      <alignment horizontal="left" vertical="center"/>
    </xf>
    <xf numFmtId="1" fontId="1" fillId="0" borderId="2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49" fontId="2" fillId="8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5">
    <dxf>
      <font>
        <sz val="11"/>
        <color rgb="FF000000"/>
        <name val="Calibri"/>
        <charset val="1"/>
      </font>
      <fill>
        <patternFill>
          <bgColor rgb="FF92D050"/>
        </patternFill>
      </fill>
    </dxf>
    <dxf>
      <font>
        <sz val="11"/>
        <color rgb="FF000000"/>
        <name val="Calibri"/>
        <charset val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38761D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7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799239</xdr:colOff>
      <xdr:row>0</xdr:row>
      <xdr:rowOff>11205</xdr:rowOff>
    </xdr:from>
    <xdr:to>
      <xdr:col>13</xdr:col>
      <xdr:colOff>158993</xdr:colOff>
      <xdr:row>1</xdr:row>
      <xdr:rowOff>11205</xdr:rowOff>
    </xdr:to>
    <xdr:pic>
      <xdr:nvPicPr>
        <xdr:cNvPr id="2" name="Imagem 14" descr="logo somos todos goias.png">
          <a:extLst>
            <a:ext uri="{FF2B5EF4-FFF2-40B4-BE49-F238E27FC236}">
              <a16:creationId xmlns:a16="http://schemas.microsoft.com/office/drawing/2014/main" id="{E3182E35-C2C8-463E-87DB-36AC7C59EB11}"/>
            </a:ext>
          </a:extLst>
        </xdr:cNvPr>
        <xdr:cNvPicPr/>
      </xdr:nvPicPr>
      <xdr:blipFill>
        <a:blip xmlns:r="http://schemas.openxmlformats.org/officeDocument/2006/relationships" r:embed="rId1"/>
        <a:srcRect l="55453" r="3607" b="3522"/>
        <a:stretch/>
      </xdr:blipFill>
      <xdr:spPr>
        <a:xfrm>
          <a:off x="10080693" y="11205"/>
          <a:ext cx="329572" cy="414618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13</xdr:col>
      <xdr:colOff>443144</xdr:colOff>
      <xdr:row>0</xdr:row>
      <xdr:rowOff>34605</xdr:rowOff>
    </xdr:from>
    <xdr:to>
      <xdr:col>14</xdr:col>
      <xdr:colOff>123339</xdr:colOff>
      <xdr:row>1</xdr:row>
      <xdr:rowOff>13543</xdr:rowOff>
    </xdr:to>
    <xdr:pic>
      <xdr:nvPicPr>
        <xdr:cNvPr id="3" name="Imagem 15">
          <a:extLst>
            <a:ext uri="{FF2B5EF4-FFF2-40B4-BE49-F238E27FC236}">
              <a16:creationId xmlns:a16="http://schemas.microsoft.com/office/drawing/2014/main" id="{B22F7BB5-1048-4E0F-9025-3394A1850C5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692814" y="34605"/>
          <a:ext cx="647540" cy="393556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D941"/>
  <sheetViews>
    <sheetView zoomScale="55" zoomScaleNormal="55" workbookViewId="0">
      <selection activeCell="O31" sqref="O31"/>
    </sheetView>
  </sheetViews>
  <sheetFormatPr defaultColWidth="14.42578125" defaultRowHeight="15" x14ac:dyDescent="0.25"/>
  <cols>
    <col min="1" max="1" width="4.5703125" style="43" customWidth="1"/>
    <col min="2" max="2" width="11" style="43" bestFit="1" customWidth="1"/>
    <col min="3" max="3" width="6.85546875" style="43" customWidth="1"/>
    <col min="4" max="4" width="14.28515625" style="43" customWidth="1"/>
    <col min="5" max="5" width="6.85546875" style="43" customWidth="1"/>
    <col min="6" max="6" width="14.28515625" style="43" customWidth="1"/>
    <col min="7" max="7" width="6.85546875" style="43" customWidth="1"/>
    <col min="8" max="11" width="14.28515625" style="43" customWidth="1"/>
    <col min="12" max="12" width="9.140625" style="43" customWidth="1"/>
    <col min="13" max="14" width="13.42578125" style="43" customWidth="1"/>
    <col min="15" max="15" width="10.140625" style="43" customWidth="1"/>
    <col min="16" max="26" width="10.28515625" style="43" customWidth="1"/>
    <col min="27" max="27" width="8.7109375" style="43" customWidth="1"/>
    <col min="28" max="35" width="10" style="43" customWidth="1"/>
    <col min="36" max="46" width="10.5703125" style="43" customWidth="1"/>
    <col min="47" max="48" width="14.42578125" style="43"/>
    <col min="49" max="49" width="23.28515625" style="43" bestFit="1" customWidth="1"/>
    <col min="50" max="53" width="14.42578125" style="43"/>
    <col min="54" max="54" width="14.42578125" style="43" customWidth="1"/>
    <col min="55" max="1018" width="14.42578125" style="43"/>
    <col min="1019" max="16384" width="14.42578125" style="48"/>
  </cols>
  <sheetData>
    <row r="1" spans="2:68" ht="24" customHeight="1" x14ac:dyDescent="0.25">
      <c r="B1" s="44"/>
      <c r="C1" s="45" t="s">
        <v>5</v>
      </c>
      <c r="D1" s="46" t="s">
        <v>167</v>
      </c>
      <c r="E1" s="45" t="s">
        <v>5</v>
      </c>
      <c r="F1" s="46" t="s">
        <v>0</v>
      </c>
      <c r="G1" s="45" t="s">
        <v>5</v>
      </c>
      <c r="H1" s="46" t="s">
        <v>168</v>
      </c>
      <c r="I1" s="158"/>
      <c r="J1" s="159" t="s">
        <v>5</v>
      </c>
      <c r="K1" s="160" t="s">
        <v>252</v>
      </c>
      <c r="M1" s="180" t="s">
        <v>64</v>
      </c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2"/>
      <c r="AB1" s="180" t="s">
        <v>117</v>
      </c>
      <c r="AC1" s="181"/>
      <c r="AD1" s="181"/>
      <c r="AE1" s="181"/>
      <c r="AF1" s="181"/>
      <c r="AG1" s="181"/>
      <c r="AH1" s="182"/>
      <c r="AJ1" s="180" t="s">
        <v>122</v>
      </c>
      <c r="AK1" s="181"/>
      <c r="AL1" s="181"/>
      <c r="AM1" s="181"/>
      <c r="AN1" s="181"/>
      <c r="AO1" s="181"/>
      <c r="AP1" s="181"/>
      <c r="AQ1" s="181"/>
      <c r="AR1" s="181"/>
      <c r="AS1" s="181"/>
      <c r="AT1" s="182"/>
    </row>
    <row r="2" spans="2:68" ht="24" customHeight="1" x14ac:dyDescent="0.25">
      <c r="B2" s="49" t="s">
        <v>211</v>
      </c>
      <c r="C2" s="50">
        <v>1.1000000000000001</v>
      </c>
      <c r="D2" s="51">
        <v>250</v>
      </c>
      <c r="E2" s="50">
        <v>1.1000000000000001</v>
      </c>
      <c r="F2" s="52">
        <f>F3/1.6</f>
        <v>259.375</v>
      </c>
      <c r="G2" s="50">
        <v>1.1000000000000001</v>
      </c>
      <c r="H2" s="52">
        <f>H3/1.6</f>
        <v>259.375</v>
      </c>
      <c r="I2" s="161" t="s">
        <v>250</v>
      </c>
      <c r="J2" s="162">
        <v>1.4</v>
      </c>
      <c r="K2" s="163">
        <v>20</v>
      </c>
      <c r="M2" s="183" t="s">
        <v>160</v>
      </c>
      <c r="N2" s="184"/>
      <c r="O2" s="41" t="s">
        <v>143</v>
      </c>
      <c r="P2" s="41" t="s">
        <v>132</v>
      </c>
      <c r="Q2" s="41" t="s">
        <v>133</v>
      </c>
      <c r="R2" s="41" t="s">
        <v>134</v>
      </c>
      <c r="S2" s="41" t="s">
        <v>135</v>
      </c>
      <c r="T2" s="41" t="s">
        <v>136</v>
      </c>
      <c r="U2" s="41" t="s">
        <v>137</v>
      </c>
      <c r="V2" s="41" t="s">
        <v>138</v>
      </c>
      <c r="W2" s="41" t="s">
        <v>139</v>
      </c>
      <c r="X2" s="41" t="s">
        <v>140</v>
      </c>
      <c r="Y2" s="41" t="s">
        <v>141</v>
      </c>
      <c r="Z2" s="53" t="s">
        <v>142</v>
      </c>
      <c r="AB2" s="185" t="s">
        <v>160</v>
      </c>
      <c r="AC2" s="185" t="s">
        <v>161</v>
      </c>
      <c r="AD2" s="187" t="s">
        <v>48</v>
      </c>
      <c r="AE2" s="189" t="s">
        <v>149</v>
      </c>
      <c r="AF2" s="180" t="s">
        <v>43</v>
      </c>
      <c r="AG2" s="182"/>
      <c r="AH2" s="191" t="s">
        <v>150</v>
      </c>
      <c r="AJ2" s="189" t="s">
        <v>118</v>
      </c>
      <c r="AK2" s="181" t="s">
        <v>119</v>
      </c>
      <c r="AL2" s="181"/>
      <c r="AM2" s="182"/>
      <c r="AN2" s="180" t="s">
        <v>123</v>
      </c>
      <c r="AO2" s="181"/>
      <c r="AP2" s="182"/>
      <c r="AQ2" s="180" t="s">
        <v>114</v>
      </c>
      <c r="AR2" s="181"/>
      <c r="AS2" s="182"/>
      <c r="AT2" s="178" t="s">
        <v>150</v>
      </c>
      <c r="AV2" s="178" t="s">
        <v>2</v>
      </c>
      <c r="AW2" s="178" t="s">
        <v>193</v>
      </c>
      <c r="AX2" s="45" t="s">
        <v>114</v>
      </c>
      <c r="AY2" s="47" t="s">
        <v>172</v>
      </c>
      <c r="AZ2" s="47" t="s">
        <v>173</v>
      </c>
      <c r="BA2" s="47" t="s">
        <v>174</v>
      </c>
      <c r="BB2" s="46" t="s">
        <v>175</v>
      </c>
      <c r="BC2" s="45" t="s">
        <v>170</v>
      </c>
      <c r="BD2" s="47" t="s">
        <v>177</v>
      </c>
      <c r="BE2" s="47" t="s">
        <v>178</v>
      </c>
      <c r="BF2" s="46" t="s">
        <v>179</v>
      </c>
      <c r="BG2" s="45" t="s">
        <v>169</v>
      </c>
      <c r="BH2" s="47" t="s">
        <v>180</v>
      </c>
      <c r="BI2" s="47" t="s">
        <v>181</v>
      </c>
      <c r="BJ2" s="46" t="s">
        <v>182</v>
      </c>
      <c r="BK2" s="45" t="s">
        <v>183</v>
      </c>
      <c r="BL2" s="47" t="s">
        <v>184</v>
      </c>
      <c r="BM2" s="47" t="s">
        <v>185</v>
      </c>
      <c r="BN2" s="46" t="s">
        <v>186</v>
      </c>
      <c r="BO2" s="54" t="s">
        <v>176</v>
      </c>
      <c r="BP2" s="54" t="s">
        <v>216</v>
      </c>
    </row>
    <row r="3" spans="2:68" ht="24" customHeight="1" x14ac:dyDescent="0.25">
      <c r="B3" s="55" t="s">
        <v>212</v>
      </c>
      <c r="C3" s="56">
        <v>1.35</v>
      </c>
      <c r="D3" s="57">
        <f>D2*1.6</f>
        <v>400</v>
      </c>
      <c r="E3" s="56">
        <v>1.35</v>
      </c>
      <c r="F3" s="57">
        <v>415</v>
      </c>
      <c r="G3" s="56">
        <v>1.35</v>
      </c>
      <c r="H3" s="57">
        <v>415</v>
      </c>
      <c r="I3" s="164" t="s">
        <v>251</v>
      </c>
      <c r="J3" s="165">
        <v>1.4</v>
      </c>
      <c r="K3" s="166">
        <f>0.3*(K2)^(2/3)</f>
        <v>2.2104188991842313</v>
      </c>
      <c r="M3" s="188" t="s">
        <v>161</v>
      </c>
      <c r="N3" s="197"/>
      <c r="O3" s="60">
        <f>25.4*(3/8)</f>
        <v>9.5249999999999986</v>
      </c>
      <c r="P3" s="60">
        <f>25.4*(1/2)</f>
        <v>12.7</v>
      </c>
      <c r="Q3" s="60">
        <f>25.4*(5/8)</f>
        <v>15.875</v>
      </c>
      <c r="R3" s="60">
        <f>25.4*(3/4)</f>
        <v>19.049999999999997</v>
      </c>
      <c r="S3" s="60">
        <f>25.4*(7/8)</f>
        <v>22.224999999999998</v>
      </c>
      <c r="T3" s="60">
        <f>25.4*(1)</f>
        <v>25.4</v>
      </c>
      <c r="U3" s="60">
        <f>25.4*(1+1/8)</f>
        <v>28.574999999999999</v>
      </c>
      <c r="V3" s="60">
        <f>25.4*(1+1/4)</f>
        <v>31.75</v>
      </c>
      <c r="W3" s="60">
        <f>25.4*(1+3/8)</f>
        <v>34.924999999999997</v>
      </c>
      <c r="X3" s="60">
        <f>25.4*(1+1/2)</f>
        <v>38.099999999999994</v>
      </c>
      <c r="Y3" s="60">
        <f>25.4*(1+3/4)</f>
        <v>44.449999999999996</v>
      </c>
      <c r="Z3" s="61">
        <f>25.4*(2)</f>
        <v>50.8</v>
      </c>
      <c r="AB3" s="186"/>
      <c r="AC3" s="186"/>
      <c r="AD3" s="188"/>
      <c r="AE3" s="190"/>
      <c r="AF3" s="45" t="s">
        <v>115</v>
      </c>
      <c r="AG3" s="46" t="s">
        <v>116</v>
      </c>
      <c r="AH3" s="192"/>
      <c r="AJ3" s="190"/>
      <c r="AK3" s="47" t="s">
        <v>120</v>
      </c>
      <c r="AL3" s="47" t="s">
        <v>121</v>
      </c>
      <c r="AM3" s="46" t="s">
        <v>159</v>
      </c>
      <c r="AN3" s="47" t="s">
        <v>120</v>
      </c>
      <c r="AO3" s="47" t="s">
        <v>121</v>
      </c>
      <c r="AP3" s="46" t="s">
        <v>159</v>
      </c>
      <c r="AQ3" s="62" t="s">
        <v>120</v>
      </c>
      <c r="AR3" s="62" t="s">
        <v>121</v>
      </c>
      <c r="AS3" s="46" t="s">
        <v>159</v>
      </c>
      <c r="AT3" s="192"/>
      <c r="AV3" s="179"/>
      <c r="AW3" s="179"/>
      <c r="AX3" s="58" t="s">
        <v>116</v>
      </c>
      <c r="AY3" s="62" t="s">
        <v>116</v>
      </c>
      <c r="AZ3" s="62" t="s">
        <v>116</v>
      </c>
      <c r="BA3" s="62" t="s">
        <v>116</v>
      </c>
      <c r="BB3" s="59" t="s">
        <v>187</v>
      </c>
      <c r="BC3" s="58" t="s">
        <v>189</v>
      </c>
      <c r="BD3" s="62" t="s">
        <v>190</v>
      </c>
      <c r="BE3" s="62" t="s">
        <v>191</v>
      </c>
      <c r="BF3" s="59" t="s">
        <v>191</v>
      </c>
      <c r="BG3" s="58" t="s">
        <v>189</v>
      </c>
      <c r="BH3" s="62" t="s">
        <v>190</v>
      </c>
      <c r="BI3" s="62" t="s">
        <v>191</v>
      </c>
      <c r="BJ3" s="59" t="s">
        <v>191</v>
      </c>
      <c r="BK3" s="58" t="s">
        <v>191</v>
      </c>
      <c r="BL3" s="62" t="s">
        <v>189</v>
      </c>
      <c r="BM3" s="62" t="s">
        <v>192</v>
      </c>
      <c r="BN3" s="59" t="s">
        <v>191</v>
      </c>
      <c r="BO3" s="55" t="s">
        <v>188</v>
      </c>
      <c r="BP3" s="55" t="s">
        <v>116</v>
      </c>
    </row>
    <row r="4" spans="2:68" ht="24" customHeight="1" x14ac:dyDescent="0.25">
      <c r="B4" s="55" t="s">
        <v>213</v>
      </c>
      <c r="C4" s="193">
        <v>200000</v>
      </c>
      <c r="D4" s="194"/>
      <c r="E4" s="193">
        <f>C4</f>
        <v>200000</v>
      </c>
      <c r="F4" s="194"/>
      <c r="G4" s="193">
        <f>E4</f>
        <v>200000</v>
      </c>
      <c r="H4" s="194"/>
      <c r="I4" s="164" t="s">
        <v>213</v>
      </c>
      <c r="J4" s="199"/>
      <c r="K4" s="199"/>
      <c r="M4" s="187" t="s">
        <v>46</v>
      </c>
      <c r="N4" s="198"/>
      <c r="O4" s="63">
        <v>16</v>
      </c>
      <c r="P4" s="64">
        <v>13</v>
      </c>
      <c r="Q4" s="64">
        <v>11</v>
      </c>
      <c r="R4" s="64">
        <v>10</v>
      </c>
      <c r="S4" s="64">
        <v>9</v>
      </c>
      <c r="T4" s="64">
        <v>8</v>
      </c>
      <c r="U4" s="64">
        <v>7</v>
      </c>
      <c r="V4" s="64">
        <v>7</v>
      </c>
      <c r="W4" s="64">
        <v>6</v>
      </c>
      <c r="X4" s="64">
        <v>6</v>
      </c>
      <c r="Y4" s="64">
        <v>5</v>
      </c>
      <c r="Z4" s="65" t="s">
        <v>42</v>
      </c>
      <c r="AB4" s="66" t="s">
        <v>87</v>
      </c>
      <c r="AC4" s="67">
        <f>25.4*5/16</f>
        <v>7.9375</v>
      </c>
      <c r="AD4" s="42" t="s">
        <v>71</v>
      </c>
      <c r="AE4" s="68">
        <v>7.98</v>
      </c>
      <c r="AF4" s="69" t="s">
        <v>104</v>
      </c>
      <c r="AG4" s="70">
        <v>14.27</v>
      </c>
      <c r="AH4" s="70">
        <v>0.78</v>
      </c>
      <c r="AJ4" s="68" t="s">
        <v>89</v>
      </c>
      <c r="AK4" s="42">
        <v>11.79</v>
      </c>
      <c r="AL4" s="42">
        <v>12.29</v>
      </c>
      <c r="AM4" s="70">
        <f t="shared" ref="AM4:AM9" si="0">(AL4+AK4)/2</f>
        <v>12.04</v>
      </c>
      <c r="AN4" s="42">
        <v>23.24</v>
      </c>
      <c r="AO4" s="42">
        <v>23.79</v>
      </c>
      <c r="AP4" s="70">
        <f t="shared" ref="AP4:AP9" si="1">(AO4+AN4)/2</f>
        <v>23.515000000000001</v>
      </c>
      <c r="AQ4" s="42">
        <v>1.3</v>
      </c>
      <c r="AR4" s="42">
        <v>2</v>
      </c>
      <c r="AS4" s="70">
        <f t="shared" ref="AS4:AS9" si="2">(AR4+AQ4)/2</f>
        <v>1.65</v>
      </c>
      <c r="AT4" s="70">
        <v>0.38</v>
      </c>
      <c r="AV4" s="50" t="s">
        <v>4</v>
      </c>
      <c r="AW4" s="71" t="str">
        <f>IF(AZ4="",AV4&amp;" "&amp;AX4&amp;" x "&amp;AY4&amp;" # "&amp;BA4,AV4&amp;" "&amp;AX4&amp;" x "&amp;AY4&amp;" x "&amp;AZ4&amp;" # "&amp;BA4)</f>
        <v>U 50 x 25 # 1.5</v>
      </c>
      <c r="AX4" s="50">
        <v>50</v>
      </c>
      <c r="AY4" s="43">
        <v>25</v>
      </c>
      <c r="BA4" s="43">
        <v>1.5</v>
      </c>
      <c r="BB4" s="51">
        <v>1.41</v>
      </c>
      <c r="BC4" s="50">
        <v>5.46</v>
      </c>
      <c r="BD4" s="43">
        <v>2.1800000000000002</v>
      </c>
      <c r="BE4" s="43">
        <v>1.97</v>
      </c>
      <c r="BF4" s="51">
        <v>0.7</v>
      </c>
      <c r="BG4" s="50">
        <v>0.88</v>
      </c>
      <c r="BH4" s="43">
        <v>0.49</v>
      </c>
      <c r="BI4" s="43">
        <v>0.79</v>
      </c>
      <c r="BJ4" s="51">
        <v>2.5</v>
      </c>
      <c r="BK4" s="50">
        <v>1.07</v>
      </c>
      <c r="BL4" s="43">
        <v>1.125E-2</v>
      </c>
      <c r="BM4" s="43">
        <v>3.17</v>
      </c>
      <c r="BN4" s="51">
        <v>2.37</v>
      </c>
      <c r="BO4" s="72">
        <v>1.1100000000000001</v>
      </c>
      <c r="BP4" s="68">
        <f t="shared" ref="BP4:BP67" si="3">BB4/BA4*100+2*BA4</f>
        <v>97</v>
      </c>
    </row>
    <row r="5" spans="2:68" ht="24" customHeight="1" x14ac:dyDescent="0.25">
      <c r="M5" s="183" t="s">
        <v>47</v>
      </c>
      <c r="N5" s="184"/>
      <c r="O5" s="50" t="s">
        <v>3</v>
      </c>
      <c r="P5" s="43" t="s">
        <v>3</v>
      </c>
      <c r="Q5" s="43" t="s">
        <v>3</v>
      </c>
      <c r="R5" s="43" t="s">
        <v>3</v>
      </c>
      <c r="S5" s="43" t="s">
        <v>3</v>
      </c>
      <c r="T5" s="43" t="s">
        <v>3</v>
      </c>
      <c r="U5" s="43">
        <v>8</v>
      </c>
      <c r="V5" s="43">
        <v>8</v>
      </c>
      <c r="W5" s="43">
        <v>8</v>
      </c>
      <c r="X5" s="43">
        <v>8</v>
      </c>
      <c r="Y5" s="43">
        <v>8</v>
      </c>
      <c r="Z5" s="51">
        <v>8</v>
      </c>
      <c r="AB5" s="66" t="s">
        <v>88</v>
      </c>
      <c r="AC5" s="67">
        <f>25.4*3/8</f>
        <v>9.5249999999999986</v>
      </c>
      <c r="AD5" s="42" t="s">
        <v>72</v>
      </c>
      <c r="AE5" s="68">
        <v>9.58</v>
      </c>
      <c r="AF5" s="69" t="s">
        <v>105</v>
      </c>
      <c r="AG5" s="70">
        <v>17.47</v>
      </c>
      <c r="AH5" s="70">
        <v>1.42</v>
      </c>
      <c r="AJ5" s="68" t="s">
        <v>90</v>
      </c>
      <c r="AK5" s="42">
        <v>13.37</v>
      </c>
      <c r="AL5" s="42">
        <v>13.86</v>
      </c>
      <c r="AM5" s="70">
        <f t="shared" si="0"/>
        <v>13.614999999999998</v>
      </c>
      <c r="AN5" s="42">
        <v>26.8</v>
      </c>
      <c r="AO5" s="42">
        <v>27.73</v>
      </c>
      <c r="AP5" s="70">
        <f t="shared" si="1"/>
        <v>27.265000000000001</v>
      </c>
      <c r="AQ5" s="42">
        <v>1.9</v>
      </c>
      <c r="AR5" s="42">
        <v>3</v>
      </c>
      <c r="AS5" s="70">
        <f t="shared" si="2"/>
        <v>2.4500000000000002</v>
      </c>
      <c r="AT5" s="70">
        <v>0.85</v>
      </c>
      <c r="AV5" s="50" t="s">
        <v>4</v>
      </c>
      <c r="AW5" s="72" t="str">
        <f t="shared" ref="AW5:AW68" si="4">IF(AZ5="",AV5&amp;" "&amp;AX5&amp;" x "&amp;AY5&amp;" # "&amp;BA5,AV5&amp;" "&amp;AX5&amp;" x "&amp;AY5&amp;" x "&amp;AZ5&amp;" # "&amp;BA5)</f>
        <v>U 50 x 25 # 1.8</v>
      </c>
      <c r="AX5" s="50">
        <v>50</v>
      </c>
      <c r="AY5" s="43">
        <v>25</v>
      </c>
      <c r="BA5" s="43">
        <v>1.8</v>
      </c>
      <c r="BB5" s="51">
        <v>1.67</v>
      </c>
      <c r="BC5" s="50">
        <v>6.37</v>
      </c>
      <c r="BD5" s="43">
        <v>2.5499999999999998</v>
      </c>
      <c r="BE5" s="43">
        <v>1.95</v>
      </c>
      <c r="BF5" s="51">
        <v>0.71</v>
      </c>
      <c r="BG5" s="50">
        <v>1.03</v>
      </c>
      <c r="BH5" s="43">
        <v>0.57999999999999996</v>
      </c>
      <c r="BI5" s="43">
        <v>0.78</v>
      </c>
      <c r="BJ5" s="51">
        <v>2.5</v>
      </c>
      <c r="BK5" s="50">
        <v>1.1000000000000001</v>
      </c>
      <c r="BL5" s="43">
        <v>1.9439999999999999E-2</v>
      </c>
      <c r="BM5" s="43">
        <v>3.52</v>
      </c>
      <c r="BN5" s="51">
        <v>2.37</v>
      </c>
      <c r="BO5" s="72">
        <v>1.31</v>
      </c>
      <c r="BP5" s="68">
        <f t="shared" si="3"/>
        <v>96.377777777777766</v>
      </c>
    </row>
    <row r="6" spans="2:68" ht="24" customHeight="1" x14ac:dyDescent="0.25">
      <c r="M6" s="183" t="s">
        <v>162</v>
      </c>
      <c r="N6" s="184"/>
      <c r="O6" s="50" t="s">
        <v>144</v>
      </c>
      <c r="P6" s="43" t="s">
        <v>49</v>
      </c>
      <c r="Q6" s="43" t="s">
        <v>50</v>
      </c>
      <c r="R6" s="43" t="s">
        <v>51</v>
      </c>
      <c r="S6" s="43" t="s">
        <v>52</v>
      </c>
      <c r="T6" s="43" t="s">
        <v>53</v>
      </c>
      <c r="U6" s="43" t="s">
        <v>58</v>
      </c>
      <c r="V6" s="43" t="s">
        <v>56</v>
      </c>
      <c r="W6" s="43" t="s">
        <v>59</v>
      </c>
      <c r="X6" s="43" t="s">
        <v>59</v>
      </c>
      <c r="Y6" s="43" t="s">
        <v>60</v>
      </c>
      <c r="Z6" s="51" t="s">
        <v>44</v>
      </c>
      <c r="AB6" s="66" t="s">
        <v>89</v>
      </c>
      <c r="AC6" s="67">
        <f>25.4*7/16</f>
        <v>11.112499999999999</v>
      </c>
      <c r="AD6" s="42" t="s">
        <v>73</v>
      </c>
      <c r="AE6" s="68">
        <v>11.2</v>
      </c>
      <c r="AF6" s="69" t="s">
        <v>92</v>
      </c>
      <c r="AG6" s="70">
        <v>19.05</v>
      </c>
      <c r="AH6" s="70">
        <v>1.88</v>
      </c>
      <c r="AJ6" s="68" t="s">
        <v>91</v>
      </c>
      <c r="AK6" s="42">
        <v>16.489999999999998</v>
      </c>
      <c r="AL6" s="42">
        <v>17.420000000000002</v>
      </c>
      <c r="AM6" s="70">
        <f t="shared" si="0"/>
        <v>16.954999999999998</v>
      </c>
      <c r="AN6" s="42">
        <v>33.15</v>
      </c>
      <c r="AO6" s="42">
        <v>34.08</v>
      </c>
      <c r="AP6" s="70">
        <f t="shared" si="1"/>
        <v>33.614999999999995</v>
      </c>
      <c r="AQ6" s="42">
        <v>1.9</v>
      </c>
      <c r="AR6" s="42">
        <v>3</v>
      </c>
      <c r="AS6" s="70">
        <f t="shared" si="2"/>
        <v>2.4500000000000002</v>
      </c>
      <c r="AT6" s="70">
        <v>1.34</v>
      </c>
      <c r="AV6" s="50" t="s">
        <v>4</v>
      </c>
      <c r="AW6" s="72" t="str">
        <f t="shared" si="4"/>
        <v>U 50 x 25 # 2</v>
      </c>
      <c r="AX6" s="50">
        <v>50</v>
      </c>
      <c r="AY6" s="43">
        <v>25</v>
      </c>
      <c r="BA6" s="43">
        <v>2</v>
      </c>
      <c r="BB6" s="51">
        <v>1.84</v>
      </c>
      <c r="BC6" s="50">
        <v>6.94</v>
      </c>
      <c r="BD6" s="43">
        <v>2.78</v>
      </c>
      <c r="BE6" s="43">
        <v>1.94</v>
      </c>
      <c r="BF6" s="51">
        <v>0.72</v>
      </c>
      <c r="BG6" s="50">
        <v>1.1299999999999999</v>
      </c>
      <c r="BH6" s="43">
        <v>0.64</v>
      </c>
      <c r="BI6" s="43">
        <v>0.78</v>
      </c>
      <c r="BJ6" s="51">
        <v>2.5</v>
      </c>
      <c r="BK6" s="50">
        <v>1.1299999999999999</v>
      </c>
      <c r="BL6" s="43">
        <v>2.6669999999999999E-2</v>
      </c>
      <c r="BM6" s="43">
        <v>3.7</v>
      </c>
      <c r="BN6" s="51">
        <v>2.38</v>
      </c>
      <c r="BO6" s="72">
        <v>1.45</v>
      </c>
      <c r="BP6" s="68">
        <f t="shared" si="3"/>
        <v>96</v>
      </c>
    </row>
    <row r="7" spans="2:68" ht="24" customHeight="1" x14ac:dyDescent="0.25">
      <c r="M7" s="183" t="s">
        <v>20</v>
      </c>
      <c r="N7" s="184"/>
      <c r="O7" s="73">
        <f>25.4*9/16</f>
        <v>14.2875</v>
      </c>
      <c r="P7" s="42">
        <f>25.4*7/8</f>
        <v>22.224999999999998</v>
      </c>
      <c r="Q7" s="42">
        <f>25.4*1+1/16</f>
        <v>25.462499999999999</v>
      </c>
      <c r="R7" s="42">
        <f>25.4*1+1/4</f>
        <v>25.65</v>
      </c>
      <c r="S7" s="42">
        <f>25.4*1+7/16</f>
        <v>25.837499999999999</v>
      </c>
      <c r="T7" s="42">
        <f>25.4*1+5/8</f>
        <v>26.024999999999999</v>
      </c>
      <c r="U7" s="42">
        <f>25.4*1+13/16</f>
        <v>26.212499999999999</v>
      </c>
      <c r="V7" s="42">
        <f>25.4*2</f>
        <v>50.8</v>
      </c>
      <c r="W7" s="42">
        <f>25.4*2+3/8</f>
        <v>51.174999999999997</v>
      </c>
      <c r="X7" s="42">
        <f>25.4*2+3/8</f>
        <v>51.174999999999997</v>
      </c>
      <c r="Y7" s="42">
        <f>25.4*2+3/4</f>
        <v>51.55</v>
      </c>
      <c r="Z7" s="70">
        <f>25.4*3+1/8</f>
        <v>76.324999999999989</v>
      </c>
      <c r="AB7" s="66" t="s">
        <v>90</v>
      </c>
      <c r="AC7" s="67">
        <f>25.4*1/2</f>
        <v>12.7</v>
      </c>
      <c r="AD7" s="42" t="s">
        <v>74</v>
      </c>
      <c r="AE7" s="68">
        <v>12.8</v>
      </c>
      <c r="AF7" s="69" t="s">
        <v>93</v>
      </c>
      <c r="AG7" s="70">
        <v>22.22</v>
      </c>
      <c r="AH7" s="70">
        <v>2.96</v>
      </c>
      <c r="AJ7" s="68" t="s">
        <v>92</v>
      </c>
      <c r="AK7" s="42">
        <v>20.45</v>
      </c>
      <c r="AL7" s="42">
        <v>21.38</v>
      </c>
      <c r="AM7" s="70">
        <f t="shared" si="0"/>
        <v>20.914999999999999</v>
      </c>
      <c r="AN7" s="42">
        <v>37.14</v>
      </c>
      <c r="AO7" s="42">
        <v>38.07</v>
      </c>
      <c r="AP7" s="70">
        <f t="shared" si="1"/>
        <v>37.605000000000004</v>
      </c>
      <c r="AQ7" s="42">
        <v>2.8</v>
      </c>
      <c r="AR7" s="42">
        <v>4</v>
      </c>
      <c r="AS7" s="70">
        <f t="shared" si="2"/>
        <v>3.4</v>
      </c>
      <c r="AT7" s="70">
        <v>2.08</v>
      </c>
      <c r="AV7" s="50" t="s">
        <v>4</v>
      </c>
      <c r="AW7" s="72" t="str">
        <f t="shared" si="4"/>
        <v>U 50 x 25 # 2.25</v>
      </c>
      <c r="AX7" s="50">
        <v>50</v>
      </c>
      <c r="AY7" s="43">
        <v>25</v>
      </c>
      <c r="BA7" s="43">
        <v>2.25</v>
      </c>
      <c r="BB7" s="51">
        <v>2.0499999999999998</v>
      </c>
      <c r="BC7" s="50">
        <v>7.63</v>
      </c>
      <c r="BD7" s="43">
        <v>3.05</v>
      </c>
      <c r="BE7" s="43">
        <v>1.93</v>
      </c>
      <c r="BF7" s="51">
        <v>0.74</v>
      </c>
      <c r="BG7" s="50">
        <v>1.25</v>
      </c>
      <c r="BH7" s="43">
        <v>0.71</v>
      </c>
      <c r="BI7" s="43">
        <v>0.78</v>
      </c>
      <c r="BJ7" s="51">
        <v>2.5</v>
      </c>
      <c r="BK7" s="50">
        <v>1.1499999999999999</v>
      </c>
      <c r="BL7" s="43">
        <v>3.7969999999999997E-2</v>
      </c>
      <c r="BM7" s="43">
        <v>3.86</v>
      </c>
      <c r="BN7" s="51">
        <v>2.38</v>
      </c>
      <c r="BO7" s="72">
        <v>1.61</v>
      </c>
      <c r="BP7" s="68">
        <f t="shared" si="3"/>
        <v>95.6111111111111</v>
      </c>
    </row>
    <row r="8" spans="2:68" ht="24" customHeight="1" x14ac:dyDescent="0.25">
      <c r="M8" s="183" t="s">
        <v>13</v>
      </c>
      <c r="N8" s="184"/>
      <c r="O8" s="50">
        <v>6.2640000000000002</v>
      </c>
      <c r="P8" s="43">
        <v>8.1999999999999993</v>
      </c>
      <c r="Q8" s="43">
        <v>10.23</v>
      </c>
      <c r="R8" s="43">
        <v>12.26</v>
      </c>
      <c r="S8" s="43">
        <v>14.3</v>
      </c>
      <c r="T8" s="43">
        <v>15.92</v>
      </c>
      <c r="U8" s="43">
        <v>18.23</v>
      </c>
      <c r="V8" s="43">
        <v>20.65</v>
      </c>
      <c r="W8" s="43">
        <v>21</v>
      </c>
      <c r="X8" s="43">
        <v>24.73</v>
      </c>
      <c r="Y8" s="43">
        <v>28</v>
      </c>
      <c r="Z8" s="51">
        <v>30</v>
      </c>
      <c r="AB8" s="66" t="s">
        <v>103</v>
      </c>
      <c r="AC8" s="67" t="s">
        <v>103</v>
      </c>
      <c r="AD8" s="42" t="s">
        <v>75</v>
      </c>
      <c r="AE8" s="68">
        <v>12.8</v>
      </c>
      <c r="AF8" s="69" t="s">
        <v>93</v>
      </c>
      <c r="AG8" s="70">
        <v>22.22</v>
      </c>
      <c r="AH8" s="70">
        <v>2.96</v>
      </c>
      <c r="AJ8" s="68" t="s">
        <v>93</v>
      </c>
      <c r="AK8" s="42">
        <v>23.65</v>
      </c>
      <c r="AL8" s="42">
        <v>24.58</v>
      </c>
      <c r="AM8" s="70">
        <f t="shared" si="0"/>
        <v>24.114999999999998</v>
      </c>
      <c r="AN8" s="42">
        <v>44.28</v>
      </c>
      <c r="AO8" s="42">
        <v>45.21</v>
      </c>
      <c r="AP8" s="70">
        <f t="shared" si="1"/>
        <v>44.745000000000005</v>
      </c>
      <c r="AQ8" s="42">
        <v>2.8</v>
      </c>
      <c r="AR8" s="42">
        <v>4</v>
      </c>
      <c r="AS8" s="70">
        <f t="shared" si="2"/>
        <v>3.4</v>
      </c>
      <c r="AT8" s="70">
        <v>3.05</v>
      </c>
      <c r="AV8" s="50" t="s">
        <v>4</v>
      </c>
      <c r="AW8" s="72" t="str">
        <f t="shared" si="4"/>
        <v>U 50 x 25 # 2.65</v>
      </c>
      <c r="AX8" s="50">
        <v>50</v>
      </c>
      <c r="AY8" s="43">
        <v>25</v>
      </c>
      <c r="BA8" s="43">
        <v>2.65</v>
      </c>
      <c r="BB8" s="51">
        <v>2.38</v>
      </c>
      <c r="BC8" s="50">
        <v>8.65</v>
      </c>
      <c r="BD8" s="43">
        <v>3.46</v>
      </c>
      <c r="BE8" s="43">
        <v>1.91</v>
      </c>
      <c r="BF8" s="51">
        <v>0.76</v>
      </c>
      <c r="BG8" s="50">
        <v>1.43</v>
      </c>
      <c r="BH8" s="43">
        <v>0.82</v>
      </c>
      <c r="BI8" s="43">
        <v>0.77</v>
      </c>
      <c r="BJ8" s="51">
        <v>2.5</v>
      </c>
      <c r="BK8" s="50">
        <v>1.2</v>
      </c>
      <c r="BL8" s="43">
        <v>6.2030000000000002E-2</v>
      </c>
      <c r="BM8" s="43">
        <v>3.96</v>
      </c>
      <c r="BN8" s="51">
        <v>2.38</v>
      </c>
      <c r="BO8" s="72">
        <v>1.87</v>
      </c>
      <c r="BP8" s="68">
        <f t="shared" si="3"/>
        <v>95.111320754716985</v>
      </c>
    </row>
    <row r="9" spans="2:68" ht="24" customHeight="1" x14ac:dyDescent="0.25">
      <c r="M9" s="195" t="s">
        <v>163</v>
      </c>
      <c r="N9" s="196"/>
      <c r="O9" s="50" t="s">
        <v>136</v>
      </c>
      <c r="P9" s="43" t="s">
        <v>51</v>
      </c>
      <c r="Q9" s="43" t="s">
        <v>54</v>
      </c>
      <c r="R9" s="43" t="s">
        <v>55</v>
      </c>
      <c r="S9" s="43" t="s">
        <v>56</v>
      </c>
      <c r="T9" s="43" t="s">
        <v>57</v>
      </c>
      <c r="U9" s="43" t="s">
        <v>57</v>
      </c>
      <c r="V9" s="43" t="s">
        <v>60</v>
      </c>
      <c r="W9" s="43" t="s">
        <v>61</v>
      </c>
      <c r="X9" s="43" t="s">
        <v>62</v>
      </c>
      <c r="Y9" s="43" t="s">
        <v>63</v>
      </c>
      <c r="Z9" s="51" t="s">
        <v>45</v>
      </c>
      <c r="AB9" s="66" t="s">
        <v>91</v>
      </c>
      <c r="AC9" s="67">
        <f>25.4*5/8</f>
        <v>15.875</v>
      </c>
      <c r="AD9" s="42" t="s">
        <v>76</v>
      </c>
      <c r="AE9" s="68">
        <v>16.03</v>
      </c>
      <c r="AF9" s="69" t="s">
        <v>106</v>
      </c>
      <c r="AG9" s="70">
        <v>26.97</v>
      </c>
      <c r="AH9" s="70">
        <v>5.39</v>
      </c>
      <c r="AJ9" s="74" t="s">
        <v>79</v>
      </c>
      <c r="AK9" s="75">
        <v>26.8</v>
      </c>
      <c r="AL9" s="75">
        <v>27.73</v>
      </c>
      <c r="AM9" s="76">
        <f t="shared" si="0"/>
        <v>27.265000000000001</v>
      </c>
      <c r="AN9" s="75">
        <v>50.63</v>
      </c>
      <c r="AO9" s="75">
        <v>51.56</v>
      </c>
      <c r="AP9" s="76">
        <f t="shared" si="1"/>
        <v>51.094999999999999</v>
      </c>
      <c r="AQ9" s="75">
        <v>2.8</v>
      </c>
      <c r="AR9" s="75">
        <v>4</v>
      </c>
      <c r="AS9" s="76">
        <f t="shared" si="2"/>
        <v>3.4</v>
      </c>
      <c r="AT9" s="76">
        <v>4</v>
      </c>
      <c r="AV9" s="50" t="s">
        <v>4</v>
      </c>
      <c r="AW9" s="72" t="str">
        <f t="shared" si="4"/>
        <v>U 50 x 25 # 3</v>
      </c>
      <c r="AX9" s="50">
        <v>50</v>
      </c>
      <c r="AY9" s="43">
        <v>25</v>
      </c>
      <c r="BA9" s="43">
        <v>3</v>
      </c>
      <c r="BB9" s="51">
        <v>2.65</v>
      </c>
      <c r="BC9" s="50">
        <v>9.4600000000000009</v>
      </c>
      <c r="BD9" s="43">
        <v>3.78</v>
      </c>
      <c r="BE9" s="43">
        <v>1.89</v>
      </c>
      <c r="BF9" s="51">
        <v>0.77</v>
      </c>
      <c r="BG9" s="50">
        <v>1.57</v>
      </c>
      <c r="BH9" s="43">
        <v>0.91</v>
      </c>
      <c r="BI9" s="43">
        <v>0.77</v>
      </c>
      <c r="BJ9" s="51">
        <v>2.5</v>
      </c>
      <c r="BK9" s="50">
        <v>1.24</v>
      </c>
      <c r="BL9" s="43">
        <v>0.09</v>
      </c>
      <c r="BM9" s="43">
        <v>3.89</v>
      </c>
      <c r="BN9" s="51">
        <v>2.39</v>
      </c>
      <c r="BO9" s="72">
        <v>2.08</v>
      </c>
      <c r="BP9" s="68">
        <f t="shared" si="3"/>
        <v>94.333333333333329</v>
      </c>
    </row>
    <row r="10" spans="2:68" ht="24" customHeight="1" x14ac:dyDescent="0.25">
      <c r="M10" s="186" t="s">
        <v>164</v>
      </c>
      <c r="N10" s="192"/>
      <c r="O10" s="77">
        <f>25.4*1</f>
        <v>25.4</v>
      </c>
      <c r="P10" s="75">
        <f>25.4*1+1/4</f>
        <v>25.65</v>
      </c>
      <c r="Q10" s="75">
        <f>25.4*1+1/2</f>
        <v>25.9</v>
      </c>
      <c r="R10" s="75">
        <f>25.4*1+3/4</f>
        <v>26.15</v>
      </c>
      <c r="S10" s="75">
        <f>25.4*2</f>
        <v>50.8</v>
      </c>
      <c r="T10" s="75">
        <f>25.4*2+1/4</f>
        <v>51.05</v>
      </c>
      <c r="U10" s="75">
        <f>25.4*2+1/4</f>
        <v>51.05</v>
      </c>
      <c r="V10" s="75">
        <f>25.4*2+3/4</f>
        <v>51.55</v>
      </c>
      <c r="W10" s="75">
        <f>25.4*3</f>
        <v>76.199999999999989</v>
      </c>
      <c r="X10" s="75">
        <f>25.4*3+1/4</f>
        <v>76.449999999999989</v>
      </c>
      <c r="Y10" s="75">
        <f>25.4*4</f>
        <v>101.6</v>
      </c>
      <c r="Z10" s="76">
        <f>25.4*4+1/2</f>
        <v>102.1</v>
      </c>
      <c r="AB10" s="66" t="s">
        <v>92</v>
      </c>
      <c r="AC10" s="67">
        <f>25.4*3/4</f>
        <v>19.049999999999997</v>
      </c>
      <c r="AD10" s="42" t="s">
        <v>77</v>
      </c>
      <c r="AE10" s="68">
        <v>19.25</v>
      </c>
      <c r="AF10" s="69" t="s">
        <v>95</v>
      </c>
      <c r="AG10" s="70">
        <v>31.75</v>
      </c>
      <c r="AH10" s="70">
        <v>8.74</v>
      </c>
      <c r="AV10" s="50" t="s">
        <v>4</v>
      </c>
      <c r="AW10" s="72" t="str">
        <f t="shared" si="4"/>
        <v>U 50 x 25 # 3.35</v>
      </c>
      <c r="AX10" s="50">
        <v>50</v>
      </c>
      <c r="AY10" s="43">
        <v>25</v>
      </c>
      <c r="BA10" s="43">
        <v>3.35</v>
      </c>
      <c r="BB10" s="51">
        <v>2.91</v>
      </c>
      <c r="BC10" s="50">
        <v>10.220000000000001</v>
      </c>
      <c r="BD10" s="43">
        <v>4.09</v>
      </c>
      <c r="BE10" s="43">
        <v>1.87</v>
      </c>
      <c r="BF10" s="51">
        <v>0.79</v>
      </c>
      <c r="BG10" s="50">
        <v>1.71</v>
      </c>
      <c r="BH10" s="43">
        <v>1</v>
      </c>
      <c r="BI10" s="43">
        <v>0.77</v>
      </c>
      <c r="BJ10" s="51">
        <v>2.5</v>
      </c>
      <c r="BK10" s="50">
        <v>1.28</v>
      </c>
      <c r="BL10" s="43">
        <v>0.12531999999999999</v>
      </c>
      <c r="BM10" s="43">
        <v>3.66</v>
      </c>
      <c r="BN10" s="51">
        <v>2.4</v>
      </c>
      <c r="BO10" s="72">
        <v>2.29</v>
      </c>
      <c r="BP10" s="68">
        <f t="shared" si="3"/>
        <v>93.565671641791042</v>
      </c>
    </row>
    <row r="11" spans="2:68" ht="24" customHeight="1" x14ac:dyDescent="0.25">
      <c r="M11" s="78">
        <v>1</v>
      </c>
      <c r="N11" s="79">
        <f>25.4*1</f>
        <v>25.4</v>
      </c>
      <c r="Z11" s="51"/>
      <c r="AB11" s="66" t="s">
        <v>93</v>
      </c>
      <c r="AC11" s="67">
        <f>25.4*7/8</f>
        <v>22.224999999999998</v>
      </c>
      <c r="AD11" s="42" t="s">
        <v>78</v>
      </c>
      <c r="AE11" s="68">
        <v>22.48</v>
      </c>
      <c r="AF11" s="69" t="s">
        <v>107</v>
      </c>
      <c r="AG11" s="70">
        <v>36.520000000000003</v>
      </c>
      <c r="AH11" s="70">
        <v>13.45</v>
      </c>
      <c r="AV11" s="50" t="s">
        <v>4</v>
      </c>
      <c r="AW11" s="72" t="str">
        <f t="shared" si="4"/>
        <v>U 50 x 25 # 3.75</v>
      </c>
      <c r="AX11" s="50">
        <v>50</v>
      </c>
      <c r="AY11" s="43">
        <v>25</v>
      </c>
      <c r="BA11" s="43">
        <v>3.75</v>
      </c>
      <c r="BB11" s="51">
        <v>3.2</v>
      </c>
      <c r="BC11" s="50">
        <v>10.99</v>
      </c>
      <c r="BD11" s="43">
        <v>4.4000000000000004</v>
      </c>
      <c r="BE11" s="43">
        <v>1.85</v>
      </c>
      <c r="BF11" s="51">
        <v>0.81</v>
      </c>
      <c r="BG11" s="50">
        <v>1.86</v>
      </c>
      <c r="BH11" s="43">
        <v>1.1000000000000001</v>
      </c>
      <c r="BI11" s="43">
        <v>0.76</v>
      </c>
      <c r="BJ11" s="51">
        <v>2.5</v>
      </c>
      <c r="BK11" s="50">
        <v>1.33</v>
      </c>
      <c r="BL11" s="43">
        <v>0.17577999999999999</v>
      </c>
      <c r="BM11" s="43">
        <v>3.19</v>
      </c>
      <c r="BN11" s="51">
        <v>2.41</v>
      </c>
      <c r="BO11" s="72">
        <v>2.5099999999999998</v>
      </c>
      <c r="BP11" s="68">
        <f t="shared" si="3"/>
        <v>92.833333333333343</v>
      </c>
    </row>
    <row r="12" spans="2:68" ht="24" customHeight="1" x14ac:dyDescent="0.25">
      <c r="M12" s="80" t="s">
        <v>65</v>
      </c>
      <c r="N12" s="67">
        <f>25.4*(1+1/4)</f>
        <v>31.75</v>
      </c>
      <c r="O12" s="42"/>
      <c r="P12" s="42">
        <v>5.05</v>
      </c>
      <c r="Z12" s="51"/>
      <c r="AB12" s="66" t="s">
        <v>79</v>
      </c>
      <c r="AC12" s="67">
        <f>25.4*1</f>
        <v>25.4</v>
      </c>
      <c r="AD12" s="42" t="s">
        <v>80</v>
      </c>
      <c r="AE12" s="68">
        <v>25.7</v>
      </c>
      <c r="AF12" s="69" t="s">
        <v>98</v>
      </c>
      <c r="AG12" s="70">
        <v>41.27</v>
      </c>
      <c r="AH12" s="70">
        <v>19.25</v>
      </c>
      <c r="AV12" s="50" t="s">
        <v>4</v>
      </c>
      <c r="AW12" s="72" t="str">
        <f t="shared" si="4"/>
        <v>U 50 x 25 # 4.25</v>
      </c>
      <c r="AX12" s="50">
        <v>50</v>
      </c>
      <c r="AY12" s="43">
        <v>25</v>
      </c>
      <c r="BA12" s="43">
        <v>4.25</v>
      </c>
      <c r="BB12" s="51">
        <v>3.55</v>
      </c>
      <c r="BC12" s="50">
        <v>11.85</v>
      </c>
      <c r="BD12" s="43">
        <v>4.74</v>
      </c>
      <c r="BE12" s="43">
        <v>1.83</v>
      </c>
      <c r="BF12" s="51">
        <v>0.84</v>
      </c>
      <c r="BG12" s="50">
        <v>2.04</v>
      </c>
      <c r="BH12" s="43">
        <v>1.22</v>
      </c>
      <c r="BI12" s="43">
        <v>0.76</v>
      </c>
      <c r="BJ12" s="51">
        <v>2.5</v>
      </c>
      <c r="BK12" s="50">
        <v>1.4</v>
      </c>
      <c r="BL12" s="43">
        <v>0.25589000000000001</v>
      </c>
      <c r="BM12" s="43">
        <v>2.27</v>
      </c>
      <c r="BN12" s="51">
        <v>2.42</v>
      </c>
      <c r="BO12" s="72">
        <v>2.78</v>
      </c>
      <c r="BP12" s="68">
        <f t="shared" si="3"/>
        <v>92.02941176470587</v>
      </c>
    </row>
    <row r="13" spans="2:68" ht="24" customHeight="1" x14ac:dyDescent="0.25">
      <c r="M13" s="80" t="s">
        <v>67</v>
      </c>
      <c r="N13" s="67">
        <f>25.4*(1+1/2)</f>
        <v>38.099999999999994</v>
      </c>
      <c r="O13" s="42"/>
      <c r="P13" s="42">
        <v>5.7</v>
      </c>
      <c r="Q13" s="42">
        <v>9.5</v>
      </c>
      <c r="R13" s="42">
        <v>14.8</v>
      </c>
      <c r="Z13" s="51"/>
      <c r="AB13" s="66" t="s">
        <v>94</v>
      </c>
      <c r="AC13" s="67">
        <f>25.4*(1+1/8)</f>
        <v>28.574999999999999</v>
      </c>
      <c r="AD13" s="42" t="s">
        <v>81</v>
      </c>
      <c r="AE13" s="68">
        <v>28.93</v>
      </c>
      <c r="AF13" s="69" t="s">
        <v>82</v>
      </c>
      <c r="AG13" s="70">
        <v>46.02</v>
      </c>
      <c r="AH13" s="70">
        <v>26.82</v>
      </c>
      <c r="AV13" s="50" t="s">
        <v>4</v>
      </c>
      <c r="AW13" s="72" t="str">
        <f t="shared" si="4"/>
        <v>U 50 x 25 # 4.75</v>
      </c>
      <c r="AX13" s="50">
        <v>50</v>
      </c>
      <c r="AY13" s="43">
        <v>25</v>
      </c>
      <c r="BA13" s="43">
        <v>4.75</v>
      </c>
      <c r="BB13" s="51">
        <v>3.87</v>
      </c>
      <c r="BC13" s="50">
        <v>12.59</v>
      </c>
      <c r="BD13" s="43">
        <v>5.03</v>
      </c>
      <c r="BE13" s="43">
        <v>1.8</v>
      </c>
      <c r="BF13" s="51">
        <v>0.86</v>
      </c>
      <c r="BG13" s="50">
        <v>2.2000000000000002</v>
      </c>
      <c r="BH13" s="43">
        <v>1.34</v>
      </c>
      <c r="BI13" s="43">
        <v>0.75</v>
      </c>
      <c r="BJ13" s="51">
        <v>2.5</v>
      </c>
      <c r="BK13" s="50">
        <v>1.47</v>
      </c>
      <c r="BL13" s="43">
        <v>0.35724</v>
      </c>
      <c r="BM13" s="43">
        <v>0.96</v>
      </c>
      <c r="BN13" s="51">
        <v>2.4500000000000002</v>
      </c>
      <c r="BO13" s="72">
        <v>3.04</v>
      </c>
      <c r="BP13" s="68">
        <f t="shared" si="3"/>
        <v>90.973684210526315</v>
      </c>
    </row>
    <row r="14" spans="2:68" ht="24" customHeight="1" x14ac:dyDescent="0.25">
      <c r="M14" s="80" t="s">
        <v>68</v>
      </c>
      <c r="N14" s="67">
        <f>25.4*(1+3/4)</f>
        <v>44.449999999999996</v>
      </c>
      <c r="O14" s="42"/>
      <c r="P14" s="42">
        <v>6.3</v>
      </c>
      <c r="Q14" s="42">
        <v>10.5</v>
      </c>
      <c r="R14" s="43">
        <v>16.2</v>
      </c>
      <c r="S14" s="42">
        <v>23.6</v>
      </c>
      <c r="Z14" s="51"/>
      <c r="AB14" s="66" t="s">
        <v>95</v>
      </c>
      <c r="AC14" s="67">
        <f>25.4*(1+1/4)</f>
        <v>31.75</v>
      </c>
      <c r="AD14" s="42" t="s">
        <v>81</v>
      </c>
      <c r="AE14" s="68">
        <v>31.78</v>
      </c>
      <c r="AF14" s="69" t="s">
        <v>56</v>
      </c>
      <c r="AG14" s="70">
        <v>50.8</v>
      </c>
      <c r="AH14" s="70">
        <v>35.6</v>
      </c>
      <c r="AV14" s="50" t="s">
        <v>4</v>
      </c>
      <c r="AW14" s="72" t="str">
        <f t="shared" si="4"/>
        <v>U 50 x 30 # 1.5</v>
      </c>
      <c r="AX14" s="50">
        <v>50</v>
      </c>
      <c r="AY14" s="43">
        <v>30</v>
      </c>
      <c r="BA14" s="43">
        <v>1.5</v>
      </c>
      <c r="BB14" s="51">
        <v>1.56</v>
      </c>
      <c r="BC14" s="50">
        <v>6.34</v>
      </c>
      <c r="BD14" s="43">
        <v>2.54</v>
      </c>
      <c r="BE14" s="43">
        <v>2.0099999999999998</v>
      </c>
      <c r="BF14" s="51">
        <v>0.9</v>
      </c>
      <c r="BG14" s="50">
        <v>1.45</v>
      </c>
      <c r="BH14" s="43">
        <v>0.69</v>
      </c>
      <c r="BI14" s="43">
        <v>0.96</v>
      </c>
      <c r="BJ14" s="51">
        <v>2.5</v>
      </c>
      <c r="BK14" s="50">
        <v>1.33</v>
      </c>
      <c r="BL14" s="43">
        <v>1.238E-2</v>
      </c>
      <c r="BM14" s="43">
        <v>5.26</v>
      </c>
      <c r="BN14" s="51">
        <v>2.6</v>
      </c>
      <c r="BO14" s="72">
        <v>1.23</v>
      </c>
      <c r="BP14" s="68">
        <f t="shared" si="3"/>
        <v>107</v>
      </c>
    </row>
    <row r="15" spans="2:68" ht="24" customHeight="1" x14ac:dyDescent="0.25">
      <c r="M15" s="80">
        <v>2</v>
      </c>
      <c r="N15" s="67">
        <f>25.4*(2)</f>
        <v>50.8</v>
      </c>
      <c r="O15" s="42"/>
      <c r="P15" s="42">
        <v>6.9</v>
      </c>
      <c r="Q15" s="42">
        <v>11.5</v>
      </c>
      <c r="R15" s="43">
        <v>17.600000000000001</v>
      </c>
      <c r="S15" s="43">
        <v>25.5</v>
      </c>
      <c r="T15" s="42">
        <v>34.6</v>
      </c>
      <c r="Z15" s="51"/>
      <c r="AB15" s="66" t="s">
        <v>96</v>
      </c>
      <c r="AC15" s="67">
        <f>25.4*(1+3/8)</f>
        <v>34.924999999999997</v>
      </c>
      <c r="AD15" s="42" t="s">
        <v>83</v>
      </c>
      <c r="AE15" s="68">
        <v>35</v>
      </c>
      <c r="AF15" s="69" t="s">
        <v>108</v>
      </c>
      <c r="AG15" s="70">
        <v>55.56</v>
      </c>
      <c r="AH15" s="70">
        <v>46.21</v>
      </c>
      <c r="AV15" s="50" t="s">
        <v>4</v>
      </c>
      <c r="AW15" s="72" t="str">
        <f t="shared" si="4"/>
        <v>U 50 x 30 # 1.8</v>
      </c>
      <c r="AX15" s="50">
        <v>50</v>
      </c>
      <c r="AY15" s="43">
        <v>30</v>
      </c>
      <c r="BA15" s="43">
        <v>1.8</v>
      </c>
      <c r="BB15" s="51">
        <v>1.85</v>
      </c>
      <c r="BC15" s="50">
        <v>7.41</v>
      </c>
      <c r="BD15" s="43">
        <v>2.97</v>
      </c>
      <c r="BE15" s="43">
        <v>2</v>
      </c>
      <c r="BF15" s="51">
        <v>0.91</v>
      </c>
      <c r="BG15" s="50">
        <v>1.71</v>
      </c>
      <c r="BH15" s="43">
        <v>0.82</v>
      </c>
      <c r="BI15" s="43">
        <v>0.96</v>
      </c>
      <c r="BJ15" s="51">
        <v>2.5</v>
      </c>
      <c r="BK15" s="50">
        <v>1.37</v>
      </c>
      <c r="BL15" s="43">
        <v>2.138E-2</v>
      </c>
      <c r="BM15" s="43">
        <v>5.88</v>
      </c>
      <c r="BN15" s="51">
        <v>2.6</v>
      </c>
      <c r="BO15" s="72">
        <v>1.46</v>
      </c>
      <c r="BP15" s="68">
        <f t="shared" si="3"/>
        <v>106.37777777777778</v>
      </c>
    </row>
    <row r="16" spans="2:68" ht="24" customHeight="1" x14ac:dyDescent="0.25">
      <c r="M16" s="80" t="s">
        <v>69</v>
      </c>
      <c r="N16" s="67">
        <f>25.4*(2+1/4)</f>
        <v>57.15</v>
      </c>
      <c r="O16" s="42"/>
      <c r="P16" s="42">
        <v>7.5</v>
      </c>
      <c r="Q16" s="42">
        <v>12.5</v>
      </c>
      <c r="R16" s="43">
        <v>19</v>
      </c>
      <c r="S16" s="43">
        <v>27.3</v>
      </c>
      <c r="T16" s="42">
        <v>36.9</v>
      </c>
      <c r="U16" s="43">
        <v>48.7</v>
      </c>
      <c r="Z16" s="51"/>
      <c r="AB16" s="66" t="s">
        <v>97</v>
      </c>
      <c r="AC16" s="67">
        <f>25.4*(1+1/2)</f>
        <v>38.099999999999994</v>
      </c>
      <c r="AD16" s="42" t="s">
        <v>83</v>
      </c>
      <c r="AE16" s="68">
        <v>38.229999999999997</v>
      </c>
      <c r="AF16" s="69" t="s">
        <v>109</v>
      </c>
      <c r="AG16" s="70">
        <v>60.32</v>
      </c>
      <c r="AH16" s="70">
        <v>59.34</v>
      </c>
      <c r="AV16" s="50" t="s">
        <v>4</v>
      </c>
      <c r="AW16" s="72" t="str">
        <f t="shared" si="4"/>
        <v>U 50 x 30 # 2</v>
      </c>
      <c r="AX16" s="50">
        <v>50</v>
      </c>
      <c r="AY16" s="43">
        <v>30</v>
      </c>
      <c r="BA16" s="43">
        <v>2</v>
      </c>
      <c r="BB16" s="51">
        <v>2.04</v>
      </c>
      <c r="BC16" s="50">
        <v>8.09</v>
      </c>
      <c r="BD16" s="43">
        <v>3.24</v>
      </c>
      <c r="BE16" s="43">
        <v>1.99</v>
      </c>
      <c r="BF16" s="51">
        <v>0.92</v>
      </c>
      <c r="BG16" s="50">
        <v>1.87</v>
      </c>
      <c r="BH16" s="43">
        <v>0.9</v>
      </c>
      <c r="BI16" s="43">
        <v>0.96</v>
      </c>
      <c r="BJ16" s="51">
        <v>2.5</v>
      </c>
      <c r="BK16" s="50">
        <v>1.39</v>
      </c>
      <c r="BL16" s="43">
        <v>2.9329999999999998E-2</v>
      </c>
      <c r="BM16" s="43">
        <v>6.2</v>
      </c>
      <c r="BN16" s="51">
        <v>2.61</v>
      </c>
      <c r="BO16" s="72">
        <v>1.6</v>
      </c>
      <c r="BP16" s="68">
        <f t="shared" si="3"/>
        <v>106</v>
      </c>
    </row>
    <row r="17" spans="8:68" ht="24" customHeight="1" x14ac:dyDescent="0.25">
      <c r="M17" s="80" t="s">
        <v>124</v>
      </c>
      <c r="N17" s="67">
        <f>25.4*(2+1/2)</f>
        <v>63.5</v>
      </c>
      <c r="O17" s="42"/>
      <c r="P17" s="42">
        <v>8.15</v>
      </c>
      <c r="Q17" s="42">
        <v>13.4</v>
      </c>
      <c r="R17" s="43">
        <v>20.5</v>
      </c>
      <c r="S17" s="43">
        <v>29.3</v>
      </c>
      <c r="T17" s="43">
        <v>39.6</v>
      </c>
      <c r="U17" s="42">
        <v>51.9</v>
      </c>
      <c r="V17" s="43">
        <v>67.900000000000006</v>
      </c>
      <c r="Z17" s="51"/>
      <c r="AB17" s="66" t="s">
        <v>98</v>
      </c>
      <c r="AC17" s="67">
        <f>25.4*(1+5/8)</f>
        <v>41.274999999999999</v>
      </c>
      <c r="AD17" s="42" t="s">
        <v>84</v>
      </c>
      <c r="AE17" s="68">
        <v>41.45</v>
      </c>
      <c r="AF17" s="69" t="s">
        <v>110</v>
      </c>
      <c r="AG17" s="70">
        <v>65.069999999999993</v>
      </c>
      <c r="AH17" s="70">
        <v>73.39</v>
      </c>
      <c r="AV17" s="50" t="s">
        <v>4</v>
      </c>
      <c r="AW17" s="72" t="str">
        <f t="shared" si="4"/>
        <v>U 50 x 30 # 2.25</v>
      </c>
      <c r="AX17" s="50">
        <v>50</v>
      </c>
      <c r="AY17" s="43">
        <v>30</v>
      </c>
      <c r="BA17" s="43">
        <v>2.25</v>
      </c>
      <c r="BB17" s="51">
        <v>2.2799999999999998</v>
      </c>
      <c r="BC17" s="50">
        <v>8.91</v>
      </c>
      <c r="BD17" s="43">
        <v>3.56</v>
      </c>
      <c r="BE17" s="43">
        <v>1.98</v>
      </c>
      <c r="BF17" s="51">
        <v>0.94</v>
      </c>
      <c r="BG17" s="50">
        <v>2.0699999999999998</v>
      </c>
      <c r="BH17" s="43">
        <v>1</v>
      </c>
      <c r="BI17" s="43">
        <v>0.95</v>
      </c>
      <c r="BJ17" s="51">
        <v>2.5</v>
      </c>
      <c r="BK17" s="50">
        <v>1.42</v>
      </c>
      <c r="BL17" s="43">
        <v>4.1770000000000002E-2</v>
      </c>
      <c r="BM17" s="43">
        <v>6.5</v>
      </c>
      <c r="BN17" s="51">
        <v>2.62</v>
      </c>
      <c r="BO17" s="72">
        <v>1.79</v>
      </c>
      <c r="BP17" s="68">
        <f t="shared" si="3"/>
        <v>105.83333333333331</v>
      </c>
    </row>
    <row r="18" spans="8:68" ht="24" customHeight="1" x14ac:dyDescent="0.25">
      <c r="M18" s="80" t="s">
        <v>66</v>
      </c>
      <c r="N18" s="67">
        <f>25.4*(2+3/4)</f>
        <v>69.849999999999994</v>
      </c>
      <c r="O18" s="42"/>
      <c r="P18" s="42">
        <v>8.8000000000000007</v>
      </c>
      <c r="Q18" s="42">
        <v>14.4</v>
      </c>
      <c r="R18" s="43">
        <v>21.9</v>
      </c>
      <c r="S18" s="43">
        <v>31.3</v>
      </c>
      <c r="T18" s="43">
        <v>41.9</v>
      </c>
      <c r="U18" s="43">
        <v>54.9</v>
      </c>
      <c r="V18" s="43">
        <v>71.900000000000006</v>
      </c>
      <c r="W18" s="42">
        <v>89.95</v>
      </c>
      <c r="Z18" s="51"/>
      <c r="AB18" s="66" t="s">
        <v>99</v>
      </c>
      <c r="AC18" s="67">
        <f>25.4*(1+3/4)</f>
        <v>44.449999999999996</v>
      </c>
      <c r="AD18" s="42" t="s">
        <v>84</v>
      </c>
      <c r="AE18" s="68">
        <v>44.68</v>
      </c>
      <c r="AF18" s="69" t="s">
        <v>111</v>
      </c>
      <c r="AG18" s="70">
        <v>69.849999999999994</v>
      </c>
      <c r="AH18" s="70">
        <v>92.41</v>
      </c>
      <c r="AV18" s="50" t="s">
        <v>4</v>
      </c>
      <c r="AW18" s="72" t="str">
        <f t="shared" si="4"/>
        <v>U 50 x 30 # 2.65</v>
      </c>
      <c r="AX18" s="50">
        <v>50</v>
      </c>
      <c r="AY18" s="43">
        <v>30</v>
      </c>
      <c r="BA18" s="43">
        <v>2.65</v>
      </c>
      <c r="BB18" s="51">
        <v>2.64</v>
      </c>
      <c r="BC18" s="50">
        <v>10.130000000000001</v>
      </c>
      <c r="BD18" s="43">
        <v>4.05</v>
      </c>
      <c r="BE18" s="43">
        <v>1.96</v>
      </c>
      <c r="BF18" s="51">
        <v>0.96</v>
      </c>
      <c r="BG18" s="50">
        <v>2.38</v>
      </c>
      <c r="BH18" s="43">
        <v>1.1599999999999999</v>
      </c>
      <c r="BI18" s="43">
        <v>0.95</v>
      </c>
      <c r="BJ18" s="51">
        <v>2.5</v>
      </c>
      <c r="BK18" s="50">
        <v>1.47</v>
      </c>
      <c r="BL18" s="43">
        <v>6.8239999999999995E-2</v>
      </c>
      <c r="BM18" s="43">
        <v>6.75</v>
      </c>
      <c r="BN18" s="51">
        <v>2.63</v>
      </c>
      <c r="BO18" s="72">
        <v>2.0699999999999998</v>
      </c>
      <c r="BP18" s="68">
        <f t="shared" si="3"/>
        <v>104.92264150943397</v>
      </c>
    </row>
    <row r="19" spans="8:68" ht="24" customHeight="1" x14ac:dyDescent="0.25">
      <c r="M19" s="80">
        <v>3</v>
      </c>
      <c r="N19" s="67">
        <f>25.4*(3)</f>
        <v>76.199999999999989</v>
      </c>
      <c r="O19" s="42"/>
      <c r="P19" s="42">
        <v>9.4</v>
      </c>
      <c r="Q19" s="42">
        <v>15.4</v>
      </c>
      <c r="R19" s="43">
        <v>23.3</v>
      </c>
      <c r="S19" s="43">
        <v>33.200000000000003</v>
      </c>
      <c r="T19" s="43">
        <v>44.6</v>
      </c>
      <c r="U19" s="43">
        <v>58.2</v>
      </c>
      <c r="V19" s="43">
        <v>75.900000000000006</v>
      </c>
      <c r="W19" s="43">
        <v>93.85</v>
      </c>
      <c r="X19" s="42">
        <v>117.85</v>
      </c>
      <c r="Z19" s="51"/>
      <c r="AB19" s="66" t="s">
        <v>100</v>
      </c>
      <c r="AC19" s="67">
        <f>25.4*(1+7/8)</f>
        <v>47.625</v>
      </c>
      <c r="AD19" s="42" t="s">
        <v>171</v>
      </c>
      <c r="AE19" s="68">
        <v>47.9</v>
      </c>
      <c r="AF19" s="69" t="s">
        <v>85</v>
      </c>
      <c r="AG19" s="70">
        <v>74.62</v>
      </c>
      <c r="AH19" s="70">
        <v>109.2</v>
      </c>
      <c r="AV19" s="50" t="s">
        <v>4</v>
      </c>
      <c r="AW19" s="72" t="str">
        <f t="shared" si="4"/>
        <v>U 50 x 30 # 3</v>
      </c>
      <c r="AX19" s="50">
        <v>50</v>
      </c>
      <c r="AY19" s="43">
        <v>30</v>
      </c>
      <c r="BA19" s="43">
        <v>3</v>
      </c>
      <c r="BB19" s="51">
        <v>2.95</v>
      </c>
      <c r="BC19" s="50">
        <v>11.12</v>
      </c>
      <c r="BD19" s="43">
        <v>4.45</v>
      </c>
      <c r="BE19" s="43">
        <v>1.94</v>
      </c>
      <c r="BF19" s="51">
        <v>0.97</v>
      </c>
      <c r="BG19" s="50">
        <v>2.63</v>
      </c>
      <c r="BH19" s="43">
        <v>1.3</v>
      </c>
      <c r="BI19" s="43">
        <v>0.94</v>
      </c>
      <c r="BJ19" s="51">
        <v>2.5</v>
      </c>
      <c r="BK19" s="50">
        <v>152</v>
      </c>
      <c r="BL19" s="43">
        <v>9.9000000000000005E-2</v>
      </c>
      <c r="BM19" s="43">
        <v>6.71</v>
      </c>
      <c r="BN19" s="51">
        <v>2.64</v>
      </c>
      <c r="BO19" s="72">
        <v>2.31</v>
      </c>
      <c r="BP19" s="68">
        <f t="shared" si="3"/>
        <v>104.33333333333334</v>
      </c>
    </row>
    <row r="20" spans="8:68" ht="24" customHeight="1" x14ac:dyDescent="0.25">
      <c r="M20" s="80" t="s">
        <v>70</v>
      </c>
      <c r="N20" s="67">
        <f>25.4*(3+1/4)</f>
        <v>82.55</v>
      </c>
      <c r="O20" s="42"/>
      <c r="P20" s="42">
        <v>10</v>
      </c>
      <c r="Q20" s="42">
        <v>16.399999999999999</v>
      </c>
      <c r="R20" s="43">
        <v>24.6</v>
      </c>
      <c r="S20" s="43">
        <v>35</v>
      </c>
      <c r="T20" s="43">
        <v>46.9</v>
      </c>
      <c r="U20" s="43">
        <v>61.4</v>
      </c>
      <c r="V20" s="43">
        <v>79.900000000000006</v>
      </c>
      <c r="W20" s="43">
        <v>98.95</v>
      </c>
      <c r="X20" s="43">
        <v>122.5</v>
      </c>
      <c r="Y20" s="43">
        <v>171.9</v>
      </c>
      <c r="Z20" s="51"/>
      <c r="AB20" s="66" t="s">
        <v>56</v>
      </c>
      <c r="AC20" s="67">
        <f>25.4*2</f>
        <v>50.8</v>
      </c>
      <c r="AD20" s="42" t="s">
        <v>171</v>
      </c>
      <c r="AE20" s="68">
        <v>51.13</v>
      </c>
      <c r="AF20" s="69" t="s">
        <v>112</v>
      </c>
      <c r="AG20" s="70">
        <v>79.37</v>
      </c>
      <c r="AH20" s="70">
        <v>135.5</v>
      </c>
      <c r="AV20" s="50" t="s">
        <v>4</v>
      </c>
      <c r="AW20" s="72" t="str">
        <f t="shared" si="4"/>
        <v>U 50 x 30 # 3.35</v>
      </c>
      <c r="AX20" s="50">
        <v>50</v>
      </c>
      <c r="AY20" s="43">
        <v>30</v>
      </c>
      <c r="BA20" s="43">
        <v>3.35</v>
      </c>
      <c r="BB20" s="51">
        <v>3.25</v>
      </c>
      <c r="BC20" s="50">
        <v>12.04</v>
      </c>
      <c r="BD20" s="43">
        <v>4.82</v>
      </c>
      <c r="BE20" s="43">
        <v>1.93</v>
      </c>
      <c r="BF20" s="51">
        <v>0.99</v>
      </c>
      <c r="BG20" s="50">
        <v>2.87</v>
      </c>
      <c r="BH20" s="43">
        <v>1.43</v>
      </c>
      <c r="BI20" s="43">
        <v>0.94</v>
      </c>
      <c r="BJ20" s="51">
        <v>2.5</v>
      </c>
      <c r="BK20" s="50">
        <v>1.56</v>
      </c>
      <c r="BL20" s="43">
        <v>0.13785</v>
      </c>
      <c r="BM20" s="43">
        <v>6.44</v>
      </c>
      <c r="BN20" s="51">
        <v>2.65</v>
      </c>
      <c r="BO20" s="72">
        <v>2.5499999999999998</v>
      </c>
      <c r="BP20" s="68">
        <f t="shared" si="3"/>
        <v>103.71492537313434</v>
      </c>
    </row>
    <row r="21" spans="8:68" ht="24" customHeight="1" x14ac:dyDescent="0.25">
      <c r="M21" s="80" t="s">
        <v>125</v>
      </c>
      <c r="N21" s="67">
        <f>25.4*(3+1/2)</f>
        <v>88.899999999999991</v>
      </c>
      <c r="O21" s="42"/>
      <c r="P21" s="42">
        <v>10.6</v>
      </c>
      <c r="Q21" s="42">
        <v>17.399999999999999</v>
      </c>
      <c r="R21" s="43">
        <v>26</v>
      </c>
      <c r="S21" s="43">
        <v>36.9</v>
      </c>
      <c r="T21" s="43">
        <v>49.1</v>
      </c>
      <c r="U21" s="43">
        <v>64.7</v>
      </c>
      <c r="V21" s="43">
        <v>83.9</v>
      </c>
      <c r="W21" s="43">
        <v>103.5</v>
      </c>
      <c r="X21" s="43">
        <v>128.6</v>
      </c>
      <c r="Y21" s="43">
        <v>178.9</v>
      </c>
      <c r="Z21" s="51">
        <v>244.8</v>
      </c>
      <c r="AB21" s="66" t="s">
        <v>101</v>
      </c>
      <c r="AC21" s="67">
        <f>25.4*(2+1/4)</f>
        <v>57.15</v>
      </c>
      <c r="AD21" s="42" t="s">
        <v>171</v>
      </c>
      <c r="AE21" s="68">
        <v>57.17</v>
      </c>
      <c r="AF21" s="69" t="s">
        <v>113</v>
      </c>
      <c r="AG21" s="70">
        <v>88.9</v>
      </c>
      <c r="AH21" s="70">
        <v>189.8</v>
      </c>
      <c r="AV21" s="50" t="s">
        <v>4</v>
      </c>
      <c r="AW21" s="72" t="str">
        <f t="shared" si="4"/>
        <v>U 50 x 30 # 3.75</v>
      </c>
      <c r="AX21" s="50">
        <v>50</v>
      </c>
      <c r="AY21" s="43">
        <v>30</v>
      </c>
      <c r="BA21" s="43">
        <v>3.75</v>
      </c>
      <c r="BB21" s="51">
        <v>3.58</v>
      </c>
      <c r="BC21" s="50">
        <v>13</v>
      </c>
      <c r="BD21" s="43">
        <v>5.2</v>
      </c>
      <c r="BE21" s="43">
        <v>1.91</v>
      </c>
      <c r="BF21" s="51">
        <v>1.01</v>
      </c>
      <c r="BG21" s="50">
        <v>3.13</v>
      </c>
      <c r="BH21" s="43">
        <v>1.58</v>
      </c>
      <c r="BI21" s="43">
        <v>0.94</v>
      </c>
      <c r="BJ21" s="51">
        <v>2.5</v>
      </c>
      <c r="BK21" s="50">
        <v>1.62</v>
      </c>
      <c r="BL21" s="43">
        <v>0.19336</v>
      </c>
      <c r="BM21" s="43">
        <v>5.81</v>
      </c>
      <c r="BN21" s="51">
        <v>2.67</v>
      </c>
      <c r="BO21" s="72">
        <v>2.81</v>
      </c>
      <c r="BP21" s="68">
        <f t="shared" si="3"/>
        <v>102.96666666666667</v>
      </c>
    </row>
    <row r="22" spans="8:68" ht="24" customHeight="1" x14ac:dyDescent="0.25">
      <c r="M22" s="80" t="s">
        <v>126</v>
      </c>
      <c r="N22" s="67">
        <f>25.4*(3+3/4)</f>
        <v>95.25</v>
      </c>
      <c r="O22" s="42"/>
      <c r="P22" s="42">
        <v>11.2</v>
      </c>
      <c r="Q22" s="42">
        <v>18.3</v>
      </c>
      <c r="R22" s="43">
        <v>27.4</v>
      </c>
      <c r="S22" s="43">
        <v>39.1</v>
      </c>
      <c r="T22" s="43">
        <v>51.9</v>
      </c>
      <c r="U22" s="43">
        <v>67.8</v>
      </c>
      <c r="V22" s="43">
        <v>87.9</v>
      </c>
      <c r="W22" s="43">
        <v>108.9</v>
      </c>
      <c r="X22" s="43">
        <v>134.5</v>
      </c>
      <c r="Y22" s="43">
        <v>185.8</v>
      </c>
      <c r="Z22" s="51">
        <v>254.9</v>
      </c>
      <c r="AB22" s="81" t="s">
        <v>102</v>
      </c>
      <c r="AC22" s="82">
        <f>25.4*(2+1/2)</f>
        <v>63.5</v>
      </c>
      <c r="AD22" s="75" t="s">
        <v>86</v>
      </c>
      <c r="AE22" s="74">
        <v>63.62</v>
      </c>
      <c r="AF22" s="83" t="s">
        <v>100</v>
      </c>
      <c r="AG22" s="76">
        <v>98.42</v>
      </c>
      <c r="AH22" s="76">
        <v>255.5</v>
      </c>
      <c r="AV22" s="50" t="s">
        <v>4</v>
      </c>
      <c r="AW22" s="72" t="str">
        <f t="shared" si="4"/>
        <v>U 50 x 30 # 4.25</v>
      </c>
      <c r="AX22" s="50">
        <v>50</v>
      </c>
      <c r="AY22" s="43">
        <v>30</v>
      </c>
      <c r="BA22" s="43">
        <v>4.25</v>
      </c>
      <c r="BB22" s="51">
        <v>3.97</v>
      </c>
      <c r="BC22" s="50">
        <v>14.08</v>
      </c>
      <c r="BD22" s="43">
        <v>5.63</v>
      </c>
      <c r="BE22" s="43">
        <v>1.88</v>
      </c>
      <c r="BF22" s="51">
        <v>1.04</v>
      </c>
      <c r="BG22" s="50">
        <v>3.44</v>
      </c>
      <c r="BH22" s="43">
        <v>1.75</v>
      </c>
      <c r="BI22" s="43">
        <v>0.93</v>
      </c>
      <c r="BJ22" s="51">
        <v>2.5</v>
      </c>
      <c r="BK22" s="50">
        <v>1.7</v>
      </c>
      <c r="BL22" s="43">
        <v>0.28147</v>
      </c>
      <c r="BM22" s="43">
        <v>4.51</v>
      </c>
      <c r="BN22" s="51">
        <v>2.7</v>
      </c>
      <c r="BO22" s="72">
        <v>3.12</v>
      </c>
      <c r="BP22" s="68">
        <f t="shared" si="3"/>
        <v>101.91176470588236</v>
      </c>
    </row>
    <row r="23" spans="8:68" ht="24" customHeight="1" x14ac:dyDescent="0.25">
      <c r="M23" s="80">
        <v>4</v>
      </c>
      <c r="N23" s="67">
        <f>25.4*(4)</f>
        <v>101.6</v>
      </c>
      <c r="O23" s="42"/>
      <c r="P23" s="42">
        <v>11.8</v>
      </c>
      <c r="Q23" s="43">
        <v>19.3</v>
      </c>
      <c r="R23" s="43">
        <v>28.8</v>
      </c>
      <c r="S23" s="43">
        <v>41</v>
      </c>
      <c r="T23" s="43">
        <v>53.9</v>
      </c>
      <c r="U23" s="43">
        <v>70.849999999999994</v>
      </c>
      <c r="V23" s="43">
        <v>91.9</v>
      </c>
      <c r="W23" s="43">
        <v>113.9</v>
      </c>
      <c r="X23" s="43">
        <v>140.6</v>
      </c>
      <c r="Y23" s="43">
        <v>193.5</v>
      </c>
      <c r="Z23" s="51">
        <v>262.5</v>
      </c>
      <c r="AV23" s="50" t="s">
        <v>4</v>
      </c>
      <c r="AW23" s="72" t="str">
        <f t="shared" si="4"/>
        <v>U 50 x 30 # 4.75</v>
      </c>
      <c r="AX23" s="50">
        <v>50</v>
      </c>
      <c r="AY23" s="43">
        <v>30</v>
      </c>
      <c r="BA23" s="43">
        <v>4.75</v>
      </c>
      <c r="BB23" s="51">
        <v>4.3499999999999996</v>
      </c>
      <c r="BC23" s="50">
        <v>15.03</v>
      </c>
      <c r="BD23" s="43">
        <v>6.01</v>
      </c>
      <c r="BE23" s="43">
        <v>1.86</v>
      </c>
      <c r="BF23" s="51">
        <v>1.07</v>
      </c>
      <c r="BG23" s="50">
        <v>3.71</v>
      </c>
      <c r="BH23" s="43">
        <v>1.92</v>
      </c>
      <c r="BI23" s="43">
        <v>0.92</v>
      </c>
      <c r="BJ23" s="51">
        <v>2.5</v>
      </c>
      <c r="BK23" s="50">
        <v>1.78</v>
      </c>
      <c r="BL23" s="43">
        <v>0.39295999999999998</v>
      </c>
      <c r="BM23" s="43">
        <v>2.62</v>
      </c>
      <c r="BN23" s="51">
        <v>2.73</v>
      </c>
      <c r="BO23" s="72">
        <v>3.41</v>
      </c>
      <c r="BP23" s="68">
        <f t="shared" si="3"/>
        <v>101.07894736842105</v>
      </c>
    </row>
    <row r="24" spans="8:68" ht="24" customHeight="1" x14ac:dyDescent="0.25">
      <c r="M24" s="80" t="s">
        <v>127</v>
      </c>
      <c r="N24" s="67">
        <f>25.4*(4+1/4)</f>
        <v>107.94999999999999</v>
      </c>
      <c r="P24" s="43">
        <v>12.4</v>
      </c>
      <c r="Q24" s="43">
        <v>20.3</v>
      </c>
      <c r="R24" s="43">
        <v>30.3</v>
      </c>
      <c r="S24" s="43">
        <v>42.7</v>
      </c>
      <c r="T24" s="43">
        <v>56.7</v>
      </c>
      <c r="U24" s="43">
        <v>73.900000000000006</v>
      </c>
      <c r="V24" s="43">
        <v>95.9</v>
      </c>
      <c r="W24" s="43">
        <v>117.9</v>
      </c>
      <c r="X24" s="43">
        <v>145.5</v>
      </c>
      <c r="Y24" s="43">
        <v>201.6</v>
      </c>
      <c r="Z24" s="51">
        <v>271.5</v>
      </c>
      <c r="AV24" s="50" t="s">
        <v>4</v>
      </c>
      <c r="AW24" s="72" t="str">
        <f t="shared" si="4"/>
        <v>U 50 x 40 # 1.5</v>
      </c>
      <c r="AX24" s="50">
        <v>50</v>
      </c>
      <c r="AY24" s="43">
        <v>40</v>
      </c>
      <c r="BA24" s="43">
        <v>1.5</v>
      </c>
      <c r="BB24" s="51">
        <v>1.86</v>
      </c>
      <c r="BC24" s="50">
        <v>8.1</v>
      </c>
      <c r="BD24" s="43">
        <v>3.24</v>
      </c>
      <c r="BE24" s="43">
        <v>2.09</v>
      </c>
      <c r="BF24" s="51">
        <v>1.32</v>
      </c>
      <c r="BG24" s="50">
        <v>3.18</v>
      </c>
      <c r="BH24" s="43">
        <v>1.19</v>
      </c>
      <c r="BI24" s="43">
        <v>1.31</v>
      </c>
      <c r="BJ24" s="51">
        <v>2.5</v>
      </c>
      <c r="BK24" s="50">
        <v>1.85</v>
      </c>
      <c r="BL24" s="43">
        <v>1.4630000000000001E-2</v>
      </c>
      <c r="BM24" s="43">
        <v>11.69</v>
      </c>
      <c r="BN24" s="51">
        <v>3.08</v>
      </c>
      <c r="BO24" s="72">
        <v>1.46</v>
      </c>
      <c r="BP24" s="68">
        <f t="shared" si="3"/>
        <v>127</v>
      </c>
    </row>
    <row r="25" spans="8:68" ht="24" customHeight="1" x14ac:dyDescent="0.25">
      <c r="M25" s="80" t="s">
        <v>42</v>
      </c>
      <c r="N25" s="67">
        <f>25.4*(4+1/2)</f>
        <v>114.3</v>
      </c>
      <c r="P25" s="43">
        <v>13.1</v>
      </c>
      <c r="Q25" s="43">
        <v>21.2</v>
      </c>
      <c r="R25" s="43">
        <v>31.7</v>
      </c>
      <c r="S25" s="43">
        <v>44.5</v>
      </c>
      <c r="T25" s="43">
        <v>59.1</v>
      </c>
      <c r="U25" s="43">
        <v>77.400000000000006</v>
      </c>
      <c r="V25" s="43">
        <v>99.4</v>
      </c>
      <c r="W25" s="43">
        <v>122.8</v>
      </c>
      <c r="X25" s="43">
        <v>150.6</v>
      </c>
      <c r="Y25" s="43">
        <v>208.8</v>
      </c>
      <c r="Z25" s="51">
        <v>281.5</v>
      </c>
      <c r="AV25" s="50" t="s">
        <v>4</v>
      </c>
      <c r="AW25" s="72" t="str">
        <f t="shared" si="4"/>
        <v>U 50 x 40 # 1.8</v>
      </c>
      <c r="AX25" s="50">
        <v>50</v>
      </c>
      <c r="AY25" s="43">
        <v>40</v>
      </c>
      <c r="BA25" s="43">
        <v>1.8</v>
      </c>
      <c r="BB25" s="51">
        <v>2.21</v>
      </c>
      <c r="BC25" s="50">
        <v>9.51</v>
      </c>
      <c r="BD25" s="43">
        <v>3.8</v>
      </c>
      <c r="BE25" s="43">
        <v>2.0699999999999998</v>
      </c>
      <c r="BF25" s="51">
        <v>1.33</v>
      </c>
      <c r="BG25" s="50">
        <v>3.76</v>
      </c>
      <c r="BH25" s="43">
        <v>1.41</v>
      </c>
      <c r="BI25" s="43">
        <v>1.3</v>
      </c>
      <c r="BJ25" s="51">
        <v>2.5</v>
      </c>
      <c r="BK25" s="50">
        <v>1.89</v>
      </c>
      <c r="BL25" s="43">
        <v>2.5270000000000001E-2</v>
      </c>
      <c r="BM25" s="43">
        <v>13.14</v>
      </c>
      <c r="BN25" s="51">
        <v>3.09</v>
      </c>
      <c r="BO25" s="72">
        <v>1.74</v>
      </c>
      <c r="BP25" s="68">
        <f t="shared" si="3"/>
        <v>126.37777777777775</v>
      </c>
    </row>
    <row r="26" spans="8:68" ht="24" customHeight="1" x14ac:dyDescent="0.25">
      <c r="M26" s="80" t="s">
        <v>128</v>
      </c>
      <c r="N26" s="67">
        <f>25.4*(4+3/4)</f>
        <v>120.64999999999999</v>
      </c>
      <c r="P26" s="43">
        <v>13.7</v>
      </c>
      <c r="Q26" s="43">
        <v>22.2</v>
      </c>
      <c r="R26" s="43">
        <v>33.200000000000003</v>
      </c>
      <c r="S26" s="43">
        <v>46.8</v>
      </c>
      <c r="T26" s="43">
        <v>61.9</v>
      </c>
      <c r="U26" s="43">
        <v>80.400000000000006</v>
      </c>
      <c r="V26" s="43">
        <v>102.9</v>
      </c>
      <c r="W26" s="43">
        <v>127.5</v>
      </c>
      <c r="X26" s="43">
        <v>156.9</v>
      </c>
      <c r="Y26" s="43">
        <v>216.5</v>
      </c>
      <c r="Z26" s="51">
        <v>291.89999999999998</v>
      </c>
      <c r="AV26" s="50" t="s">
        <v>4</v>
      </c>
      <c r="AW26" s="72" t="str">
        <f t="shared" si="4"/>
        <v>U 50 x 40 # 2</v>
      </c>
      <c r="AX26" s="50">
        <v>50</v>
      </c>
      <c r="AY26" s="43">
        <v>40</v>
      </c>
      <c r="BA26" s="43">
        <v>2</v>
      </c>
      <c r="BB26" s="51">
        <v>2.44</v>
      </c>
      <c r="BC26" s="50">
        <v>10.4</v>
      </c>
      <c r="BD26" s="43">
        <v>4.16</v>
      </c>
      <c r="BE26" s="43">
        <v>2.06</v>
      </c>
      <c r="BF26" s="51">
        <v>1.34</v>
      </c>
      <c r="BG26" s="50">
        <v>4.13</v>
      </c>
      <c r="BH26" s="43">
        <v>1.55</v>
      </c>
      <c r="BI26" s="43">
        <v>1.3</v>
      </c>
      <c r="BJ26" s="51">
        <v>2.5</v>
      </c>
      <c r="BK26" s="50">
        <v>2.92</v>
      </c>
      <c r="BL26" s="43">
        <v>3.4669999999999999E-2</v>
      </c>
      <c r="BM26" s="43">
        <v>13.92</v>
      </c>
      <c r="BN26" s="51">
        <v>3.11</v>
      </c>
      <c r="BO26" s="72">
        <v>1.92</v>
      </c>
      <c r="BP26" s="68">
        <f t="shared" si="3"/>
        <v>126</v>
      </c>
    </row>
    <row r="27" spans="8:68" ht="24" customHeight="1" x14ac:dyDescent="0.25">
      <c r="M27" s="80">
        <v>5</v>
      </c>
      <c r="N27" s="67">
        <f>25.4*(5)</f>
        <v>127</v>
      </c>
      <c r="P27" s="43">
        <v>14.3</v>
      </c>
      <c r="Q27" s="43">
        <v>23.2</v>
      </c>
      <c r="R27" s="43">
        <v>34.6</v>
      </c>
      <c r="S27" s="43">
        <v>48.5</v>
      </c>
      <c r="T27" s="43">
        <v>63.9</v>
      </c>
      <c r="U27" s="43">
        <v>83.9</v>
      </c>
      <c r="V27" s="43">
        <v>106.9</v>
      </c>
      <c r="W27" s="43">
        <v>132.5</v>
      </c>
      <c r="X27" s="43">
        <v>162.80000000000001</v>
      </c>
      <c r="Y27" s="43">
        <v>223.5</v>
      </c>
      <c r="Z27" s="51">
        <v>301.7</v>
      </c>
      <c r="AV27" s="50" t="s">
        <v>4</v>
      </c>
      <c r="AW27" s="72" t="str">
        <f t="shared" si="4"/>
        <v>U 50 x 40 # 2.25</v>
      </c>
      <c r="AX27" s="50">
        <v>50</v>
      </c>
      <c r="AY27" s="43">
        <v>40</v>
      </c>
      <c r="BA27" s="43">
        <v>2.25</v>
      </c>
      <c r="BB27" s="51">
        <v>2.73</v>
      </c>
      <c r="BC27" s="50">
        <v>11.48</v>
      </c>
      <c r="BD27" s="43">
        <v>4.59</v>
      </c>
      <c r="BE27" s="43">
        <v>2.0499999999999998</v>
      </c>
      <c r="BF27" s="51">
        <v>1.36</v>
      </c>
      <c r="BG27" s="50">
        <v>4.58</v>
      </c>
      <c r="BH27" s="43">
        <v>1.73</v>
      </c>
      <c r="BI27" s="43">
        <v>1.3</v>
      </c>
      <c r="BJ27" s="51">
        <v>2.5</v>
      </c>
      <c r="BK27" s="50">
        <v>1.96</v>
      </c>
      <c r="BL27" s="43">
        <v>4.9360000000000001E-2</v>
      </c>
      <c r="BM27" s="43">
        <v>14.7</v>
      </c>
      <c r="BN27" s="51">
        <v>3.12</v>
      </c>
      <c r="BO27" s="72">
        <v>2.14</v>
      </c>
      <c r="BP27" s="68">
        <f t="shared" si="3"/>
        <v>125.83333333333334</v>
      </c>
    </row>
    <row r="28" spans="8:68" ht="24" customHeight="1" x14ac:dyDescent="0.25">
      <c r="M28" s="80" t="s">
        <v>130</v>
      </c>
      <c r="N28" s="67">
        <f>25.4*(5+1/4)</f>
        <v>133.35</v>
      </c>
      <c r="P28" s="43">
        <v>15</v>
      </c>
      <c r="Q28" s="43">
        <v>24.2</v>
      </c>
      <c r="R28" s="43">
        <v>36</v>
      </c>
      <c r="S28" s="43">
        <v>50.4</v>
      </c>
      <c r="T28" s="43">
        <v>66.8</v>
      </c>
      <c r="U28" s="43">
        <v>86.9</v>
      </c>
      <c r="V28" s="43">
        <v>110.9</v>
      </c>
      <c r="W28" s="43">
        <v>137.4</v>
      </c>
      <c r="X28" s="43">
        <v>167.5</v>
      </c>
      <c r="Y28" s="43">
        <v>231.5</v>
      </c>
      <c r="Z28" s="70">
        <v>311.39999999999998</v>
      </c>
      <c r="AV28" s="50" t="s">
        <v>4</v>
      </c>
      <c r="AW28" s="72" t="str">
        <f t="shared" si="4"/>
        <v>U 50 x 40 # 2.65</v>
      </c>
      <c r="AX28" s="50">
        <v>50</v>
      </c>
      <c r="AY28" s="43">
        <v>40</v>
      </c>
      <c r="BA28" s="43">
        <v>2.65</v>
      </c>
      <c r="BB28" s="51">
        <v>3.17</v>
      </c>
      <c r="BC28" s="50">
        <v>13.1</v>
      </c>
      <c r="BD28" s="43">
        <v>5.24</v>
      </c>
      <c r="BE28" s="43">
        <v>2.0299999999999998</v>
      </c>
      <c r="BF28" s="51">
        <v>1.38</v>
      </c>
      <c r="BG28" s="50">
        <v>5.28</v>
      </c>
      <c r="BH28" s="43">
        <v>2.02</v>
      </c>
      <c r="BI28" s="43">
        <v>1.29</v>
      </c>
      <c r="BJ28" s="51">
        <v>2.5</v>
      </c>
      <c r="BK28" s="50">
        <v>2.02</v>
      </c>
      <c r="BL28" s="43">
        <v>8.0640000000000003E-2</v>
      </c>
      <c r="BM28" s="43">
        <v>15.46</v>
      </c>
      <c r="BN28" s="51">
        <v>3.14</v>
      </c>
      <c r="BO28" s="72">
        <v>2.4900000000000002</v>
      </c>
      <c r="BP28" s="68">
        <f t="shared" si="3"/>
        <v>124.92264150943396</v>
      </c>
    </row>
    <row r="29" spans="8:68" ht="24" customHeight="1" x14ac:dyDescent="0.25">
      <c r="M29" s="80" t="s">
        <v>131</v>
      </c>
      <c r="N29" s="67">
        <f>25.4*(5+1/2)</f>
        <v>139.69999999999999</v>
      </c>
      <c r="P29" s="43">
        <v>15.6</v>
      </c>
      <c r="Q29" s="43">
        <v>25.2</v>
      </c>
      <c r="R29" s="43">
        <v>37.4</v>
      </c>
      <c r="S29" s="43">
        <v>52.6</v>
      </c>
      <c r="T29" s="43">
        <v>69.400000000000006</v>
      </c>
      <c r="U29" s="43">
        <v>90.4</v>
      </c>
      <c r="V29" s="43">
        <v>114.9</v>
      </c>
      <c r="W29" s="43">
        <v>142.6</v>
      </c>
      <c r="X29" s="43">
        <v>173.6</v>
      </c>
      <c r="Y29" s="43">
        <v>239.9</v>
      </c>
      <c r="Z29" s="70">
        <v>322.5</v>
      </c>
      <c r="AV29" s="50" t="s">
        <v>4</v>
      </c>
      <c r="AW29" s="72" t="str">
        <f t="shared" si="4"/>
        <v>U 50 x 40 # 3</v>
      </c>
      <c r="AX29" s="50">
        <v>50</v>
      </c>
      <c r="AY29" s="43">
        <v>40</v>
      </c>
      <c r="BA29" s="43">
        <v>3</v>
      </c>
      <c r="BB29" s="51">
        <v>3.55</v>
      </c>
      <c r="BC29" s="50">
        <v>14.44</v>
      </c>
      <c r="BD29" s="43">
        <v>5.77</v>
      </c>
      <c r="BE29" s="43">
        <v>2.02</v>
      </c>
      <c r="BF29" s="51">
        <v>1.4</v>
      </c>
      <c r="BG29" s="50">
        <v>5.86</v>
      </c>
      <c r="BH29" s="43">
        <v>2.2599999999999998</v>
      </c>
      <c r="BI29" s="43">
        <v>1.29</v>
      </c>
      <c r="BJ29" s="51">
        <v>2.5</v>
      </c>
      <c r="BK29" s="50">
        <v>2.08</v>
      </c>
      <c r="BL29" s="43">
        <v>0.11700000000000001</v>
      </c>
      <c r="BM29" s="43">
        <v>15.61</v>
      </c>
      <c r="BN29" s="51">
        <v>3.17</v>
      </c>
      <c r="BO29" s="72">
        <v>2.79</v>
      </c>
      <c r="BP29" s="68">
        <f t="shared" si="3"/>
        <v>124.33333333333333</v>
      </c>
    </row>
    <row r="30" spans="8:68" ht="24" customHeight="1" x14ac:dyDescent="0.25">
      <c r="H30" s="42"/>
      <c r="I30" s="42"/>
      <c r="J30" s="42"/>
      <c r="K30" s="42"/>
      <c r="M30" s="80" t="s">
        <v>129</v>
      </c>
      <c r="N30" s="67">
        <f>25.4*(5+3/4)</f>
        <v>146.04999999999998</v>
      </c>
      <c r="P30" s="43">
        <v>16.2</v>
      </c>
      <c r="Q30" s="43">
        <v>26.1</v>
      </c>
      <c r="R30" s="43">
        <v>38.799999999999997</v>
      </c>
      <c r="S30" s="43">
        <v>54.5</v>
      </c>
      <c r="T30" s="43">
        <v>71.900000000000006</v>
      </c>
      <c r="U30" s="43">
        <v>93.1</v>
      </c>
      <c r="V30" s="43">
        <v>108.9</v>
      </c>
      <c r="W30" s="43">
        <v>146.5</v>
      </c>
      <c r="X30" s="43">
        <v>179.5</v>
      </c>
      <c r="Y30" s="43">
        <v>245.8</v>
      </c>
      <c r="Z30" s="70">
        <v>331.4</v>
      </c>
      <c r="AV30" s="50" t="s">
        <v>4</v>
      </c>
      <c r="AW30" s="72" t="str">
        <f t="shared" si="4"/>
        <v>U 50 x 40 # 3.35</v>
      </c>
      <c r="AX30" s="50">
        <v>50</v>
      </c>
      <c r="AY30" s="43">
        <v>40</v>
      </c>
      <c r="BA30" s="43">
        <v>3.35</v>
      </c>
      <c r="BB30" s="51">
        <v>3.92</v>
      </c>
      <c r="BC30" s="50">
        <v>15.69</v>
      </c>
      <c r="BD30" s="43">
        <v>6.28</v>
      </c>
      <c r="BE30" s="43">
        <v>2</v>
      </c>
      <c r="BF30" s="51">
        <v>1.42</v>
      </c>
      <c r="BG30" s="50">
        <v>6.42</v>
      </c>
      <c r="BH30" s="43">
        <v>2.4900000000000002</v>
      </c>
      <c r="BI30" s="43">
        <v>1.28</v>
      </c>
      <c r="BJ30" s="51">
        <v>2.5</v>
      </c>
      <c r="BK30" s="50">
        <v>2.13</v>
      </c>
      <c r="BL30" s="43">
        <v>0.16291</v>
      </c>
      <c r="BM30" s="43">
        <v>15.32</v>
      </c>
      <c r="BN30" s="51">
        <v>3.19</v>
      </c>
      <c r="BO30" s="72">
        <v>3.08</v>
      </c>
      <c r="BP30" s="68">
        <f t="shared" si="3"/>
        <v>123.71492537313432</v>
      </c>
    </row>
    <row r="31" spans="8:68" ht="24" customHeight="1" x14ac:dyDescent="0.25">
      <c r="M31" s="84">
        <v>6</v>
      </c>
      <c r="N31" s="82">
        <f>25.4*(6)</f>
        <v>152.39999999999998</v>
      </c>
      <c r="O31" s="85"/>
      <c r="P31" s="85">
        <v>16.8</v>
      </c>
      <c r="Q31" s="85">
        <v>27.1</v>
      </c>
      <c r="R31" s="85">
        <v>40.1</v>
      </c>
      <c r="S31" s="85">
        <v>56.3</v>
      </c>
      <c r="T31" s="85">
        <v>74.599999999999994</v>
      </c>
      <c r="U31" s="85">
        <v>96.4</v>
      </c>
      <c r="V31" s="85">
        <v>122.85</v>
      </c>
      <c r="W31" s="85">
        <v>151.85</v>
      </c>
      <c r="X31" s="85">
        <v>185.9</v>
      </c>
      <c r="Y31" s="85">
        <v>254.8</v>
      </c>
      <c r="Z31" s="76">
        <v>341.9</v>
      </c>
      <c r="AV31" s="50" t="s">
        <v>4</v>
      </c>
      <c r="AW31" s="72" t="str">
        <f t="shared" si="4"/>
        <v>U 50 x 40 # 3.75</v>
      </c>
      <c r="AX31" s="50">
        <v>50</v>
      </c>
      <c r="AY31" s="43">
        <v>40</v>
      </c>
      <c r="BA31" s="43">
        <v>3.75</v>
      </c>
      <c r="BB31" s="51">
        <v>4.33</v>
      </c>
      <c r="BC31" s="50">
        <v>17.02</v>
      </c>
      <c r="BD31" s="43">
        <v>6.81</v>
      </c>
      <c r="BE31" s="43">
        <v>1.98</v>
      </c>
      <c r="BF31" s="51">
        <v>1.45</v>
      </c>
      <c r="BG31" s="50">
        <v>7.03</v>
      </c>
      <c r="BH31" s="43">
        <v>2.75</v>
      </c>
      <c r="BI31" s="43">
        <v>1.27</v>
      </c>
      <c r="BJ31" s="51">
        <v>2.5</v>
      </c>
      <c r="BK31" s="50">
        <v>2.2000000000000002</v>
      </c>
      <c r="BL31" s="43">
        <v>0.22852</v>
      </c>
      <c r="BM31" s="43">
        <v>14.31</v>
      </c>
      <c r="BN31" s="51">
        <v>3.23</v>
      </c>
      <c r="BO31" s="72">
        <v>3.4</v>
      </c>
      <c r="BP31" s="68">
        <f t="shared" si="3"/>
        <v>122.96666666666667</v>
      </c>
    </row>
    <row r="32" spans="8:68" ht="24" customHeight="1" x14ac:dyDescent="0.25">
      <c r="AV32" s="50" t="s">
        <v>4</v>
      </c>
      <c r="AW32" s="72" t="str">
        <f t="shared" si="4"/>
        <v>U 50 x 40 # 4.25</v>
      </c>
      <c r="AX32" s="50">
        <v>50</v>
      </c>
      <c r="AY32" s="43">
        <v>40</v>
      </c>
      <c r="BA32" s="43">
        <v>4.25</v>
      </c>
      <c r="BB32" s="51">
        <v>4.82</v>
      </c>
      <c r="BC32" s="50">
        <v>18.54</v>
      </c>
      <c r="BD32" s="43">
        <v>7.42</v>
      </c>
      <c r="BE32" s="43">
        <v>1.96</v>
      </c>
      <c r="BF32" s="51">
        <v>1.47</v>
      </c>
      <c r="BG32" s="50">
        <v>7.74</v>
      </c>
      <c r="BH32" s="43">
        <v>3.06</v>
      </c>
      <c r="BI32" s="43">
        <v>1.27</v>
      </c>
      <c r="BJ32" s="51">
        <v>2.5</v>
      </c>
      <c r="BK32" s="50">
        <v>2.29</v>
      </c>
      <c r="BL32" s="43">
        <v>0.33265</v>
      </c>
      <c r="BM32" s="43">
        <v>12.06</v>
      </c>
      <c r="BN32" s="51">
        <v>3.27</v>
      </c>
      <c r="BO32" s="72">
        <v>3.78</v>
      </c>
      <c r="BP32" s="68">
        <f t="shared" si="3"/>
        <v>121.91176470588236</v>
      </c>
    </row>
    <row r="33" spans="48:68" ht="24" customHeight="1" x14ac:dyDescent="0.25">
      <c r="AV33" s="50" t="s">
        <v>4</v>
      </c>
      <c r="AW33" s="72" t="str">
        <f t="shared" si="4"/>
        <v>U 50 x 40 # 4.75</v>
      </c>
      <c r="AX33" s="50">
        <v>50</v>
      </c>
      <c r="AY33" s="43">
        <v>40</v>
      </c>
      <c r="BA33" s="43">
        <v>4.75</v>
      </c>
      <c r="BB33" s="51">
        <v>5.3</v>
      </c>
      <c r="BC33" s="50">
        <v>19.91</v>
      </c>
      <c r="BD33" s="43">
        <v>7.96</v>
      </c>
      <c r="BE33" s="43">
        <v>1.94</v>
      </c>
      <c r="BF33" s="51">
        <v>1.5</v>
      </c>
      <c r="BG33" s="50">
        <v>8.41</v>
      </c>
      <c r="BH33" s="43">
        <v>3.37</v>
      </c>
      <c r="BI33" s="43">
        <v>1.26</v>
      </c>
      <c r="BJ33" s="51">
        <v>2.5</v>
      </c>
      <c r="BK33" s="50">
        <v>2.39</v>
      </c>
      <c r="BL33" s="43">
        <v>0.46440999999999999</v>
      </c>
      <c r="BM33" s="43">
        <v>8.64</v>
      </c>
      <c r="BN33" s="51">
        <v>3.32</v>
      </c>
      <c r="BO33" s="72">
        <v>4.16</v>
      </c>
      <c r="BP33" s="68">
        <f t="shared" si="3"/>
        <v>121.07894736842104</v>
      </c>
    </row>
    <row r="34" spans="48:68" ht="24" customHeight="1" x14ac:dyDescent="0.25">
      <c r="AV34" s="50" t="s">
        <v>4</v>
      </c>
      <c r="AW34" s="72" t="str">
        <f t="shared" si="4"/>
        <v>U 60 x 20 # 1.5</v>
      </c>
      <c r="AX34" s="50">
        <v>60</v>
      </c>
      <c r="AY34" s="43">
        <v>20</v>
      </c>
      <c r="BA34" s="43">
        <v>1.5</v>
      </c>
      <c r="BB34" s="51">
        <v>1.41</v>
      </c>
      <c r="BC34" s="50">
        <v>7.08</v>
      </c>
      <c r="BD34" s="43">
        <v>2.36</v>
      </c>
      <c r="BE34" s="43">
        <v>2.2400000000000002</v>
      </c>
      <c r="BF34" s="51">
        <v>0.47</v>
      </c>
      <c r="BG34" s="50">
        <v>0.5</v>
      </c>
      <c r="BH34" s="43">
        <v>0.32</v>
      </c>
      <c r="BI34" s="43">
        <v>0.59</v>
      </c>
      <c r="BJ34" s="51">
        <v>3</v>
      </c>
      <c r="BK34" s="50">
        <v>0.76</v>
      </c>
      <c r="BL34" s="43">
        <v>1.125E-2</v>
      </c>
      <c r="BM34" s="43">
        <v>2.72</v>
      </c>
      <c r="BN34" s="51">
        <v>2.44</v>
      </c>
      <c r="BO34" s="72">
        <v>1.1100000000000001</v>
      </c>
      <c r="BP34" s="68">
        <f t="shared" si="3"/>
        <v>97</v>
      </c>
    </row>
    <row r="35" spans="48:68" ht="24" customHeight="1" x14ac:dyDescent="0.25">
      <c r="AV35" s="50" t="s">
        <v>4</v>
      </c>
      <c r="AW35" s="72" t="str">
        <f t="shared" si="4"/>
        <v>U 60 x 20 # 1.8</v>
      </c>
      <c r="AX35" s="50">
        <v>60</v>
      </c>
      <c r="AY35" s="43">
        <v>20</v>
      </c>
      <c r="BA35" s="43">
        <v>1.8</v>
      </c>
      <c r="BB35" s="51">
        <v>1.67</v>
      </c>
      <c r="BC35" s="50">
        <v>8.27</v>
      </c>
      <c r="BD35" s="43">
        <v>2.76</v>
      </c>
      <c r="BE35" s="43">
        <v>2.2200000000000002</v>
      </c>
      <c r="BF35" s="51">
        <v>0.48</v>
      </c>
      <c r="BG35" s="50">
        <v>0.57999999999999996</v>
      </c>
      <c r="BH35" s="43">
        <v>0.38</v>
      </c>
      <c r="BI35" s="43">
        <v>0.59</v>
      </c>
      <c r="BJ35" s="51">
        <v>3</v>
      </c>
      <c r="BK35" s="50">
        <v>0.78</v>
      </c>
      <c r="BL35" s="43">
        <v>1.9439999999999999E-2</v>
      </c>
      <c r="BM35" s="43">
        <v>3.04</v>
      </c>
      <c r="BN35" s="51">
        <v>2.4300000000000002</v>
      </c>
      <c r="BO35" s="72">
        <v>1.31</v>
      </c>
      <c r="BP35" s="68">
        <f t="shared" si="3"/>
        <v>96.377777777777766</v>
      </c>
    </row>
    <row r="36" spans="48:68" ht="24" customHeight="1" x14ac:dyDescent="0.25">
      <c r="AV36" s="50" t="s">
        <v>4</v>
      </c>
      <c r="AW36" s="72" t="str">
        <f t="shared" si="4"/>
        <v>U 60 x 20 # 2</v>
      </c>
      <c r="AX36" s="50">
        <v>60</v>
      </c>
      <c r="AY36" s="43">
        <v>20</v>
      </c>
      <c r="BA36" s="43">
        <v>2</v>
      </c>
      <c r="BB36" s="51">
        <v>1.84</v>
      </c>
      <c r="BC36" s="50">
        <v>9.01</v>
      </c>
      <c r="BD36" s="43">
        <v>3</v>
      </c>
      <c r="BE36" s="43">
        <v>2.21</v>
      </c>
      <c r="BF36" s="51">
        <v>0.49</v>
      </c>
      <c r="BG36" s="50">
        <v>0.64</v>
      </c>
      <c r="BH36" s="43">
        <v>0.42</v>
      </c>
      <c r="BI36" s="43">
        <v>0.59</v>
      </c>
      <c r="BJ36" s="51">
        <v>3</v>
      </c>
      <c r="BK36" s="50">
        <v>0.8</v>
      </c>
      <c r="BL36" s="43">
        <v>2.6669999999999999E-2</v>
      </c>
      <c r="BM36" s="43">
        <v>3.22</v>
      </c>
      <c r="BN36" s="51">
        <v>2.42</v>
      </c>
      <c r="BO36" s="72">
        <v>1.45</v>
      </c>
      <c r="BP36" s="68">
        <f t="shared" si="3"/>
        <v>96</v>
      </c>
    </row>
    <row r="37" spans="48:68" ht="24" customHeight="1" x14ac:dyDescent="0.25">
      <c r="AV37" s="50" t="s">
        <v>4</v>
      </c>
      <c r="AW37" s="72" t="str">
        <f t="shared" si="4"/>
        <v>U 60 x 20 # 2.25</v>
      </c>
      <c r="AX37" s="50">
        <v>60</v>
      </c>
      <c r="AY37" s="43">
        <v>20</v>
      </c>
      <c r="BA37" s="43">
        <v>2.25</v>
      </c>
      <c r="BB37" s="51">
        <v>2.0499999999999998</v>
      </c>
      <c r="BC37" s="50">
        <v>9.9</v>
      </c>
      <c r="BD37" s="43">
        <v>3.3</v>
      </c>
      <c r="BE37" s="43">
        <v>2.2000000000000002</v>
      </c>
      <c r="BF37" s="51">
        <v>0.5</v>
      </c>
      <c r="BG37" s="50">
        <v>0.7</v>
      </c>
      <c r="BH37" s="43">
        <v>0.47</v>
      </c>
      <c r="BI37" s="43">
        <v>0.57999999999999996</v>
      </c>
      <c r="BJ37" s="51">
        <v>3</v>
      </c>
      <c r="BK37" s="50">
        <v>0.82</v>
      </c>
      <c r="BL37" s="43">
        <v>3.7969999999999997E-2</v>
      </c>
      <c r="BM37" s="43">
        <v>3.39</v>
      </c>
      <c r="BN37" s="51">
        <v>2.42</v>
      </c>
      <c r="BO37" s="72">
        <v>1.61</v>
      </c>
      <c r="BP37" s="68">
        <f t="shared" si="3"/>
        <v>95.6111111111111</v>
      </c>
    </row>
    <row r="38" spans="48:68" ht="24" customHeight="1" x14ac:dyDescent="0.25">
      <c r="AV38" s="50" t="s">
        <v>4</v>
      </c>
      <c r="AW38" s="72" t="str">
        <f t="shared" si="4"/>
        <v>U 60 x 20 # 2.65</v>
      </c>
      <c r="AX38" s="50">
        <v>60</v>
      </c>
      <c r="AY38" s="43">
        <v>20</v>
      </c>
      <c r="BA38" s="43">
        <v>2.65</v>
      </c>
      <c r="BB38" s="51">
        <v>2.38</v>
      </c>
      <c r="BC38" s="50">
        <v>11.23</v>
      </c>
      <c r="BD38" s="43">
        <v>3.74</v>
      </c>
      <c r="BE38" s="43">
        <v>2.17</v>
      </c>
      <c r="BF38" s="51">
        <v>0.52</v>
      </c>
      <c r="BG38" s="50">
        <v>0.8</v>
      </c>
      <c r="BH38" s="43">
        <v>0.54</v>
      </c>
      <c r="BI38" s="43">
        <v>0.57999999999999996</v>
      </c>
      <c r="BJ38" s="51">
        <v>3</v>
      </c>
      <c r="BK38" s="50">
        <v>0.85</v>
      </c>
      <c r="BL38" s="43">
        <v>6.2030000000000002E-2</v>
      </c>
      <c r="BM38" s="43">
        <v>3.55</v>
      </c>
      <c r="BN38" s="51">
        <v>2.41</v>
      </c>
      <c r="BO38" s="72">
        <v>1.87</v>
      </c>
      <c r="BP38" s="68">
        <f t="shared" si="3"/>
        <v>95.111320754716985</v>
      </c>
    </row>
    <row r="39" spans="48:68" ht="24" customHeight="1" x14ac:dyDescent="0.25">
      <c r="AV39" s="50" t="s">
        <v>4</v>
      </c>
      <c r="AW39" s="72" t="str">
        <f t="shared" si="4"/>
        <v>U 60 x 20 # 3</v>
      </c>
      <c r="AX39" s="50">
        <v>60</v>
      </c>
      <c r="AY39" s="43">
        <v>20</v>
      </c>
      <c r="BA39" s="43">
        <v>3</v>
      </c>
      <c r="BB39" s="51">
        <v>2.65</v>
      </c>
      <c r="BC39" s="50">
        <v>12.28</v>
      </c>
      <c r="BD39" s="43">
        <v>4.09</v>
      </c>
      <c r="BE39" s="43">
        <v>2.15</v>
      </c>
      <c r="BF39" s="51">
        <v>0.54</v>
      </c>
      <c r="BG39" s="50">
        <v>0.88</v>
      </c>
      <c r="BH39" s="43">
        <v>0.6</v>
      </c>
      <c r="BI39" s="43">
        <v>0.57999999999999996</v>
      </c>
      <c r="BJ39" s="51">
        <v>3</v>
      </c>
      <c r="BK39" s="50">
        <v>0.88</v>
      </c>
      <c r="BL39" s="43">
        <v>0.09</v>
      </c>
      <c r="BM39" s="43">
        <v>3.57</v>
      </c>
      <c r="BN39" s="51">
        <v>2.4</v>
      </c>
      <c r="BO39" s="72">
        <v>2.08</v>
      </c>
      <c r="BP39" s="68">
        <f t="shared" si="3"/>
        <v>94.333333333333329</v>
      </c>
    </row>
    <row r="40" spans="48:68" ht="24" customHeight="1" x14ac:dyDescent="0.25">
      <c r="AV40" s="50" t="s">
        <v>4</v>
      </c>
      <c r="AW40" s="72" t="str">
        <f t="shared" si="4"/>
        <v>U 60 x 20 # 3.35</v>
      </c>
      <c r="AX40" s="50">
        <v>60</v>
      </c>
      <c r="AY40" s="43">
        <v>20</v>
      </c>
      <c r="BA40" s="43">
        <v>3.35</v>
      </c>
      <c r="BB40" s="51">
        <v>2.91</v>
      </c>
      <c r="BC40" s="50">
        <v>13.26</v>
      </c>
      <c r="BD40" s="43">
        <v>4.42</v>
      </c>
      <c r="BE40" s="43">
        <v>2.13</v>
      </c>
      <c r="BF40" s="51">
        <v>0.55000000000000004</v>
      </c>
      <c r="BG40" s="50">
        <v>0.96</v>
      </c>
      <c r="BH40" s="43">
        <v>0.66</v>
      </c>
      <c r="BI40" s="43">
        <v>0.56999999999999995</v>
      </c>
      <c r="BJ40" s="51">
        <v>3</v>
      </c>
      <c r="BK40" s="50">
        <v>0.91</v>
      </c>
      <c r="BL40" s="43">
        <v>0.12531999999999999</v>
      </c>
      <c r="BM40" s="43">
        <v>3.47</v>
      </c>
      <c r="BN40" s="51">
        <v>2.39</v>
      </c>
      <c r="BO40" s="72">
        <v>2.29</v>
      </c>
      <c r="BP40" s="68">
        <f t="shared" si="3"/>
        <v>93.565671641791042</v>
      </c>
    </row>
    <row r="41" spans="48:68" ht="24" customHeight="1" x14ac:dyDescent="0.25">
      <c r="AV41" s="50" t="s">
        <v>4</v>
      </c>
      <c r="AW41" s="72" t="str">
        <f t="shared" si="4"/>
        <v>U 60 x 20 # 3.75</v>
      </c>
      <c r="AX41" s="50">
        <v>60</v>
      </c>
      <c r="AY41" s="43">
        <v>20</v>
      </c>
      <c r="BA41" s="43">
        <v>3.75</v>
      </c>
      <c r="BB41" s="51">
        <v>3.2</v>
      </c>
      <c r="BC41" s="50">
        <v>14.26</v>
      </c>
      <c r="BD41" s="43">
        <v>4.75</v>
      </c>
      <c r="BE41" s="43">
        <v>2.11</v>
      </c>
      <c r="BF41" s="51">
        <v>0.56999999999999995</v>
      </c>
      <c r="BG41" s="50">
        <v>1.04</v>
      </c>
      <c r="BH41" s="43">
        <v>0.73</v>
      </c>
      <c r="BI41" s="43">
        <v>0.56999999999999995</v>
      </c>
      <c r="BJ41" s="51">
        <v>3</v>
      </c>
      <c r="BK41" s="50">
        <v>0.95</v>
      </c>
      <c r="BL41" s="43">
        <v>0.17577999999999999</v>
      </c>
      <c r="BM41" s="43">
        <v>3.2</v>
      </c>
      <c r="BN41" s="51">
        <v>2.38</v>
      </c>
      <c r="BO41" s="72">
        <v>2.5099999999999998</v>
      </c>
      <c r="BP41" s="68">
        <f t="shared" si="3"/>
        <v>92.833333333333343</v>
      </c>
    </row>
    <row r="42" spans="48:68" ht="24" customHeight="1" x14ac:dyDescent="0.25">
      <c r="AV42" s="50" t="s">
        <v>4</v>
      </c>
      <c r="AW42" s="72" t="str">
        <f t="shared" si="4"/>
        <v>U 60 x 20 # 4.25</v>
      </c>
      <c r="AX42" s="50">
        <v>60</v>
      </c>
      <c r="AY42" s="43">
        <v>20</v>
      </c>
      <c r="BA42" s="43">
        <v>4.25</v>
      </c>
      <c r="BB42" s="51">
        <v>3.55</v>
      </c>
      <c r="BC42" s="50">
        <v>15.36</v>
      </c>
      <c r="BD42" s="43">
        <v>5.12</v>
      </c>
      <c r="BE42" s="43">
        <v>2.08</v>
      </c>
      <c r="BF42" s="51">
        <v>0.59</v>
      </c>
      <c r="BG42" s="50">
        <v>1.1399999999999999</v>
      </c>
      <c r="BH42" s="43">
        <v>0.81</v>
      </c>
      <c r="BI42" s="43">
        <v>0.56999999999999995</v>
      </c>
      <c r="BJ42" s="51">
        <v>3</v>
      </c>
      <c r="BK42" s="50">
        <v>1</v>
      </c>
      <c r="BL42" s="43">
        <v>0.25589000000000001</v>
      </c>
      <c r="BM42" s="43">
        <v>2.63</v>
      </c>
      <c r="BN42" s="51">
        <v>2.38</v>
      </c>
      <c r="BO42" s="72">
        <v>2.78</v>
      </c>
      <c r="BP42" s="68">
        <f t="shared" si="3"/>
        <v>92.02941176470587</v>
      </c>
    </row>
    <row r="43" spans="48:68" ht="24" customHeight="1" x14ac:dyDescent="0.25">
      <c r="AV43" s="50" t="s">
        <v>4</v>
      </c>
      <c r="AW43" s="72" t="str">
        <f t="shared" si="4"/>
        <v>U 60 x 20 # 4.75</v>
      </c>
      <c r="AX43" s="50">
        <v>60</v>
      </c>
      <c r="AY43" s="43">
        <v>20</v>
      </c>
      <c r="BA43" s="43">
        <v>4.75</v>
      </c>
      <c r="BB43" s="51">
        <v>3.87</v>
      </c>
      <c r="BC43" s="50">
        <v>16.3</v>
      </c>
      <c r="BD43" s="43">
        <v>5.43</v>
      </c>
      <c r="BE43" s="43">
        <v>2.0499999999999998</v>
      </c>
      <c r="BF43" s="51">
        <v>0.61</v>
      </c>
      <c r="BG43" s="50">
        <v>1.23</v>
      </c>
      <c r="BH43" s="43">
        <v>0.89</v>
      </c>
      <c r="BI43" s="43">
        <v>0.56000000000000005</v>
      </c>
      <c r="BJ43" s="51">
        <v>3</v>
      </c>
      <c r="BK43" s="50">
        <v>1.05</v>
      </c>
      <c r="BL43" s="43">
        <v>0.35724</v>
      </c>
      <c r="BM43" s="43">
        <v>1.75</v>
      </c>
      <c r="BN43" s="51">
        <v>2.37</v>
      </c>
      <c r="BO43" s="72">
        <v>3.04</v>
      </c>
      <c r="BP43" s="68">
        <f t="shared" si="3"/>
        <v>90.973684210526315</v>
      </c>
    </row>
    <row r="44" spans="48:68" ht="24" customHeight="1" x14ac:dyDescent="0.25">
      <c r="AV44" s="50" t="s">
        <v>4</v>
      </c>
      <c r="AW44" s="72" t="str">
        <f t="shared" si="4"/>
        <v>U 60 x 30 # 1.5</v>
      </c>
      <c r="AX44" s="50">
        <v>60</v>
      </c>
      <c r="AY44" s="43">
        <v>30</v>
      </c>
      <c r="BA44" s="43">
        <v>1.5</v>
      </c>
      <c r="BB44" s="51">
        <v>1.71</v>
      </c>
      <c r="BC44" s="50">
        <v>9.65</v>
      </c>
      <c r="BD44" s="43">
        <v>3.22</v>
      </c>
      <c r="BE44" s="43">
        <v>2.37</v>
      </c>
      <c r="BF44" s="51">
        <v>0.82</v>
      </c>
      <c r="BG44" s="50">
        <v>1.54</v>
      </c>
      <c r="BH44" s="43">
        <v>0.71</v>
      </c>
      <c r="BI44" s="43">
        <v>0.95</v>
      </c>
      <c r="BJ44" s="51">
        <v>3</v>
      </c>
      <c r="BK44" s="50">
        <v>1.26</v>
      </c>
      <c r="BL44" s="43">
        <v>1.35E-2</v>
      </c>
      <c r="BM44" s="43">
        <v>8.36</v>
      </c>
      <c r="BN44" s="51">
        <v>2.85</v>
      </c>
      <c r="BO44" s="72">
        <v>1.34</v>
      </c>
      <c r="BP44" s="68">
        <f t="shared" si="3"/>
        <v>116.99999999999999</v>
      </c>
    </row>
    <row r="45" spans="48:68" ht="24" customHeight="1" x14ac:dyDescent="0.25">
      <c r="AV45" s="50" t="s">
        <v>4</v>
      </c>
      <c r="AW45" s="72" t="str">
        <f t="shared" si="4"/>
        <v>U 60 x 30 # 1.8</v>
      </c>
      <c r="AX45" s="50">
        <v>60</v>
      </c>
      <c r="AY45" s="43">
        <v>30</v>
      </c>
      <c r="BA45" s="43">
        <v>1.8</v>
      </c>
      <c r="BB45" s="51">
        <v>2.0299999999999998</v>
      </c>
      <c r="BC45" s="50">
        <v>11.31</v>
      </c>
      <c r="BD45" s="43">
        <v>3.77</v>
      </c>
      <c r="BE45" s="43">
        <v>2.36</v>
      </c>
      <c r="BF45" s="51">
        <v>0.84</v>
      </c>
      <c r="BG45" s="50">
        <v>1.82</v>
      </c>
      <c r="BH45" s="43">
        <v>0.84</v>
      </c>
      <c r="BI45" s="43">
        <v>0.95</v>
      </c>
      <c r="BJ45" s="51">
        <v>3</v>
      </c>
      <c r="BK45" s="50">
        <v>1.29</v>
      </c>
      <c r="BL45" s="43">
        <v>2.333E-2</v>
      </c>
      <c r="BM45" s="43">
        <v>9.4700000000000006</v>
      </c>
      <c r="BN45" s="51">
        <v>2.85</v>
      </c>
      <c r="BO45" s="72">
        <v>1.6</v>
      </c>
      <c r="BP45" s="68">
        <f t="shared" si="3"/>
        <v>116.37777777777775</v>
      </c>
    </row>
    <row r="46" spans="48:68" ht="24" customHeight="1" x14ac:dyDescent="0.25">
      <c r="AV46" s="50" t="s">
        <v>4</v>
      </c>
      <c r="AW46" s="72" t="str">
        <f t="shared" si="4"/>
        <v>U 60 x 30 # 2</v>
      </c>
      <c r="AX46" s="50">
        <v>60</v>
      </c>
      <c r="AY46" s="43">
        <v>30</v>
      </c>
      <c r="BA46" s="43">
        <v>2</v>
      </c>
      <c r="BB46" s="51">
        <v>2.2400000000000002</v>
      </c>
      <c r="BC46" s="50">
        <v>12.38</v>
      </c>
      <c r="BD46" s="43">
        <v>4.13</v>
      </c>
      <c r="BE46" s="43">
        <v>2.35</v>
      </c>
      <c r="BF46" s="51">
        <v>0.85</v>
      </c>
      <c r="BG46" s="50">
        <v>2</v>
      </c>
      <c r="BH46" s="43">
        <v>0.93</v>
      </c>
      <c r="BI46" s="43">
        <v>0.94</v>
      </c>
      <c r="BJ46" s="51">
        <v>3</v>
      </c>
      <c r="BK46" s="50">
        <v>1.31</v>
      </c>
      <c r="BL46" s="43">
        <v>3.2000000000000001E-2</v>
      </c>
      <c r="BM46" s="43">
        <v>10.09</v>
      </c>
      <c r="BN46" s="51">
        <v>2.85</v>
      </c>
      <c r="BO46" s="72">
        <v>1.76</v>
      </c>
      <c r="BP46" s="68">
        <f t="shared" si="3"/>
        <v>116.00000000000001</v>
      </c>
    </row>
    <row r="47" spans="48:68" ht="24" customHeight="1" x14ac:dyDescent="0.25">
      <c r="AV47" s="50" t="s">
        <v>4</v>
      </c>
      <c r="AW47" s="72" t="str">
        <f t="shared" si="4"/>
        <v>U 60 x 30 # 2.25</v>
      </c>
      <c r="AX47" s="50">
        <v>60</v>
      </c>
      <c r="AY47" s="43">
        <v>30</v>
      </c>
      <c r="BA47" s="43">
        <v>2.25</v>
      </c>
      <c r="BB47" s="51">
        <v>2.5</v>
      </c>
      <c r="BC47" s="50">
        <v>13.66</v>
      </c>
      <c r="BD47" s="43">
        <v>4.55</v>
      </c>
      <c r="BE47" s="43">
        <v>2.34</v>
      </c>
      <c r="BF47" s="51">
        <v>0.86</v>
      </c>
      <c r="BG47" s="50">
        <v>2.21</v>
      </c>
      <c r="BH47" s="43">
        <v>1.03</v>
      </c>
      <c r="BI47" s="43">
        <v>0.94</v>
      </c>
      <c r="BJ47" s="51">
        <v>3</v>
      </c>
      <c r="BK47" s="50">
        <v>1.33</v>
      </c>
      <c r="BL47" s="43">
        <v>4.5560000000000003E-2</v>
      </c>
      <c r="BM47" s="43">
        <v>10.74</v>
      </c>
      <c r="BN47" s="51">
        <v>2.85</v>
      </c>
      <c r="BO47" s="72">
        <v>1.96</v>
      </c>
      <c r="BP47" s="68">
        <f t="shared" si="3"/>
        <v>115.61111111111111</v>
      </c>
    </row>
    <row r="48" spans="48:68" ht="24" customHeight="1" x14ac:dyDescent="0.25">
      <c r="AV48" s="50" t="s">
        <v>4</v>
      </c>
      <c r="AW48" s="72" t="str">
        <f t="shared" si="4"/>
        <v>U 60 x 30 # 2.65</v>
      </c>
      <c r="AX48" s="50">
        <v>60</v>
      </c>
      <c r="AY48" s="43">
        <v>30</v>
      </c>
      <c r="BA48" s="43">
        <v>2.65</v>
      </c>
      <c r="BB48" s="51">
        <v>2.91</v>
      </c>
      <c r="BC48" s="50">
        <v>15.59</v>
      </c>
      <c r="BD48" s="43">
        <v>5.2</v>
      </c>
      <c r="BE48" s="43">
        <v>2.3199999999999998</v>
      </c>
      <c r="BF48" s="51">
        <v>0.88</v>
      </c>
      <c r="BG48" s="50">
        <v>2.54</v>
      </c>
      <c r="BH48" s="43">
        <v>1.2</v>
      </c>
      <c r="BI48" s="43">
        <v>0.94</v>
      </c>
      <c r="BJ48" s="51">
        <v>3</v>
      </c>
      <c r="BK48" s="50">
        <v>1.38</v>
      </c>
      <c r="BL48" s="43">
        <v>7.4440000000000006E-2</v>
      </c>
      <c r="BM48" s="43">
        <v>11.47</v>
      </c>
      <c r="BN48" s="51">
        <v>2.85</v>
      </c>
      <c r="BO48" s="72">
        <v>2.2799999999999998</v>
      </c>
      <c r="BP48" s="68">
        <f t="shared" si="3"/>
        <v>115.111320754717</v>
      </c>
    </row>
    <row r="49" spans="48:68" ht="24" customHeight="1" x14ac:dyDescent="0.25">
      <c r="AV49" s="50" t="s">
        <v>4</v>
      </c>
      <c r="AW49" s="72" t="str">
        <f t="shared" si="4"/>
        <v>U 60 x 30 # 3</v>
      </c>
      <c r="AX49" s="50">
        <v>60</v>
      </c>
      <c r="AY49" s="43">
        <v>30</v>
      </c>
      <c r="BA49" s="43">
        <v>3</v>
      </c>
      <c r="BB49" s="51">
        <v>3.25</v>
      </c>
      <c r="BC49" s="50">
        <v>17.16</v>
      </c>
      <c r="BD49" s="43">
        <v>5.72</v>
      </c>
      <c r="BE49" s="43">
        <v>2.2999999999999998</v>
      </c>
      <c r="BF49" s="51">
        <v>0.9</v>
      </c>
      <c r="BG49" s="50">
        <v>2.82</v>
      </c>
      <c r="BH49" s="43">
        <v>1.34</v>
      </c>
      <c r="BI49" s="43">
        <v>0.93</v>
      </c>
      <c r="BJ49" s="51">
        <v>3</v>
      </c>
      <c r="BK49" s="50">
        <v>1.42</v>
      </c>
      <c r="BL49" s="43">
        <v>0.108</v>
      </c>
      <c r="BM49" s="43">
        <v>11.79</v>
      </c>
      <c r="BN49" s="51">
        <v>2.86</v>
      </c>
      <c r="BO49" s="72">
        <v>2.5499999999999998</v>
      </c>
      <c r="BP49" s="68">
        <f t="shared" si="3"/>
        <v>114.33333333333333</v>
      </c>
    </row>
    <row r="50" spans="48:68" ht="24" customHeight="1" x14ac:dyDescent="0.25">
      <c r="AV50" s="50" t="s">
        <v>4</v>
      </c>
      <c r="AW50" s="72" t="str">
        <f t="shared" si="4"/>
        <v>U 60 x 30 # 3.35</v>
      </c>
      <c r="AX50" s="50">
        <v>60</v>
      </c>
      <c r="AY50" s="43">
        <v>30</v>
      </c>
      <c r="BA50" s="43">
        <v>3.35</v>
      </c>
      <c r="BB50" s="51">
        <v>3.58</v>
      </c>
      <c r="BC50" s="50">
        <v>18.64</v>
      </c>
      <c r="BD50" s="43">
        <v>6.21</v>
      </c>
      <c r="BE50" s="43">
        <v>2.2799999999999998</v>
      </c>
      <c r="BF50" s="51">
        <v>0.92</v>
      </c>
      <c r="BG50" s="50">
        <v>3.08</v>
      </c>
      <c r="BH50" s="43">
        <v>1.48</v>
      </c>
      <c r="BI50" s="43">
        <v>0.93</v>
      </c>
      <c r="BJ50" s="51">
        <v>3</v>
      </c>
      <c r="BK50" s="50">
        <v>1.46</v>
      </c>
      <c r="BL50" s="43">
        <v>0.15038000000000001</v>
      </c>
      <c r="BM50" s="43">
        <v>11.82</v>
      </c>
      <c r="BN50" s="51">
        <v>2.86</v>
      </c>
      <c r="BO50" s="72">
        <v>2.81</v>
      </c>
      <c r="BP50" s="68">
        <f t="shared" si="3"/>
        <v>113.56567164179104</v>
      </c>
    </row>
    <row r="51" spans="48:68" ht="24" customHeight="1" x14ac:dyDescent="0.25">
      <c r="AV51" s="50" t="s">
        <v>4</v>
      </c>
      <c r="AW51" s="72" t="str">
        <f t="shared" si="4"/>
        <v>U 60 x 30 # 3.75</v>
      </c>
      <c r="AX51" s="50">
        <v>60</v>
      </c>
      <c r="AY51" s="43">
        <v>30</v>
      </c>
      <c r="BA51" s="43">
        <v>3.75</v>
      </c>
      <c r="BB51" s="51">
        <v>3.95</v>
      </c>
      <c r="BC51" s="50">
        <v>20.2</v>
      </c>
      <c r="BD51" s="43">
        <v>6.73</v>
      </c>
      <c r="BE51" s="43">
        <v>2.2599999999999998</v>
      </c>
      <c r="BF51" s="51">
        <v>0.94</v>
      </c>
      <c r="BG51" s="50">
        <v>3.37</v>
      </c>
      <c r="BH51" s="43">
        <v>1.63</v>
      </c>
      <c r="BI51" s="43">
        <v>0.92</v>
      </c>
      <c r="BJ51" s="51">
        <v>3</v>
      </c>
      <c r="BK51" s="50">
        <v>1.5</v>
      </c>
      <c r="BL51" s="43">
        <v>0.21093999999999999</v>
      </c>
      <c r="BM51" s="43">
        <v>11.44</v>
      </c>
      <c r="BN51" s="51">
        <v>2.87</v>
      </c>
      <c r="BO51" s="72">
        <v>3.1</v>
      </c>
      <c r="BP51" s="68">
        <f t="shared" si="3"/>
        <v>112.83333333333334</v>
      </c>
    </row>
    <row r="52" spans="48:68" ht="24" customHeight="1" x14ac:dyDescent="0.25">
      <c r="AV52" s="50" t="s">
        <v>4</v>
      </c>
      <c r="AW52" s="72" t="str">
        <f t="shared" si="4"/>
        <v>U 60 x 30 # 4.25</v>
      </c>
      <c r="AX52" s="50">
        <v>60</v>
      </c>
      <c r="AY52" s="43">
        <v>30</v>
      </c>
      <c r="BA52" s="43">
        <v>4.25</v>
      </c>
      <c r="BB52" s="51">
        <v>4.4000000000000004</v>
      </c>
      <c r="BC52" s="50">
        <v>21.98</v>
      </c>
      <c r="BD52" s="43">
        <v>7.33</v>
      </c>
      <c r="BE52" s="43">
        <v>2.2400000000000002</v>
      </c>
      <c r="BF52" s="51">
        <v>0.96</v>
      </c>
      <c r="BG52" s="50">
        <v>3.71</v>
      </c>
      <c r="BH52" s="43">
        <v>1.82</v>
      </c>
      <c r="BI52" s="43">
        <v>0.92</v>
      </c>
      <c r="BJ52" s="51">
        <v>3</v>
      </c>
      <c r="BK52" s="50">
        <v>1.57</v>
      </c>
      <c r="BL52" s="43">
        <v>0.30706</v>
      </c>
      <c r="BM52" s="43">
        <v>10.35</v>
      </c>
      <c r="BN52" s="51">
        <v>2.88</v>
      </c>
      <c r="BO52" s="72">
        <v>3.45</v>
      </c>
      <c r="BP52" s="68">
        <f t="shared" si="3"/>
        <v>112.0294117647059</v>
      </c>
    </row>
    <row r="53" spans="48:68" ht="24" customHeight="1" x14ac:dyDescent="0.25">
      <c r="AV53" s="50" t="s">
        <v>4</v>
      </c>
      <c r="AW53" s="72" t="str">
        <f t="shared" si="4"/>
        <v>U 60 x 30 # 4.75</v>
      </c>
      <c r="AX53" s="50">
        <v>60</v>
      </c>
      <c r="AY53" s="43">
        <v>30</v>
      </c>
      <c r="BA53" s="43">
        <v>4.75</v>
      </c>
      <c r="BB53" s="51">
        <v>4.82</v>
      </c>
      <c r="BC53" s="50">
        <v>23.57</v>
      </c>
      <c r="BD53" s="43">
        <v>7.86</v>
      </c>
      <c r="BE53" s="43">
        <v>2.21</v>
      </c>
      <c r="BF53" s="51">
        <v>0.99</v>
      </c>
      <c r="BG53" s="50">
        <v>4.0199999999999996</v>
      </c>
      <c r="BH53" s="43">
        <v>2</v>
      </c>
      <c r="BI53" s="43">
        <v>0.91</v>
      </c>
      <c r="BJ53" s="51">
        <v>3</v>
      </c>
      <c r="BK53" s="50">
        <v>1.63</v>
      </c>
      <c r="BL53" s="43">
        <v>0.42869000000000002</v>
      </c>
      <c r="BM53" s="43">
        <v>8.52</v>
      </c>
      <c r="BN53" s="51">
        <v>2.9</v>
      </c>
      <c r="BO53" s="72">
        <v>3.78</v>
      </c>
      <c r="BP53" s="68">
        <f t="shared" si="3"/>
        <v>110.97368421052632</v>
      </c>
    </row>
    <row r="54" spans="48:68" ht="24" customHeight="1" x14ac:dyDescent="0.25">
      <c r="AV54" s="50" t="s">
        <v>4</v>
      </c>
      <c r="AW54" s="72" t="str">
        <f t="shared" si="4"/>
        <v>U 60 x 40 # 1.5</v>
      </c>
      <c r="AX54" s="50">
        <v>60</v>
      </c>
      <c r="AY54" s="43">
        <v>40</v>
      </c>
      <c r="BA54" s="43">
        <v>1.5</v>
      </c>
      <c r="BB54" s="51">
        <v>2.0099999999999998</v>
      </c>
      <c r="BC54" s="50">
        <v>12.22</v>
      </c>
      <c r="BD54" s="43">
        <v>4.07</v>
      </c>
      <c r="BE54" s="43">
        <v>2.46</v>
      </c>
      <c r="BF54" s="51">
        <v>1.22</v>
      </c>
      <c r="BG54" s="50">
        <v>3.4</v>
      </c>
      <c r="BH54" s="43">
        <v>1.22</v>
      </c>
      <c r="BI54" s="43">
        <v>1.3</v>
      </c>
      <c r="BJ54" s="51">
        <v>3</v>
      </c>
      <c r="BK54" s="50">
        <v>1.77</v>
      </c>
      <c r="BL54" s="43">
        <v>1.575E-2</v>
      </c>
      <c r="BM54" s="43">
        <v>18.489999999999998</v>
      </c>
      <c r="BN54" s="51">
        <v>3.3</v>
      </c>
      <c r="BO54" s="72">
        <v>1.58</v>
      </c>
      <c r="BP54" s="68">
        <f t="shared" si="3"/>
        <v>137</v>
      </c>
    </row>
    <row r="55" spans="48:68" ht="24" customHeight="1" x14ac:dyDescent="0.25">
      <c r="AV55" s="50" t="s">
        <v>4</v>
      </c>
      <c r="AW55" s="72" t="str">
        <f t="shared" si="4"/>
        <v>U 60 x 40 # 1.8</v>
      </c>
      <c r="AX55" s="50">
        <v>60</v>
      </c>
      <c r="AY55" s="43">
        <v>40</v>
      </c>
      <c r="BA55" s="43">
        <v>1.8</v>
      </c>
      <c r="BB55" s="51">
        <v>2.39</v>
      </c>
      <c r="BC55" s="50">
        <v>14.36</v>
      </c>
      <c r="BD55" s="43">
        <v>4.79</v>
      </c>
      <c r="BE55" s="43">
        <v>2.4500000000000002</v>
      </c>
      <c r="BF55" s="51">
        <v>1.24</v>
      </c>
      <c r="BG55" s="50">
        <v>4.01</v>
      </c>
      <c r="BH55" s="43">
        <v>1.45</v>
      </c>
      <c r="BI55" s="43">
        <v>1.3</v>
      </c>
      <c r="BJ55" s="51">
        <v>3</v>
      </c>
      <c r="BK55" s="50">
        <v>1.8</v>
      </c>
      <c r="BL55" s="43">
        <v>2.7220000000000001E-2</v>
      </c>
      <c r="BM55" s="43">
        <v>21.04</v>
      </c>
      <c r="BN55" s="51">
        <v>3.31</v>
      </c>
      <c r="BO55" s="72">
        <v>1.88</v>
      </c>
      <c r="BP55" s="68">
        <f t="shared" si="3"/>
        <v>136.37777777777777</v>
      </c>
    </row>
    <row r="56" spans="48:68" ht="24" customHeight="1" x14ac:dyDescent="0.25">
      <c r="AV56" s="50" t="s">
        <v>4</v>
      </c>
      <c r="AW56" s="72" t="str">
        <f t="shared" si="4"/>
        <v>U 60 x 40 # 2</v>
      </c>
      <c r="AX56" s="50">
        <v>60</v>
      </c>
      <c r="AY56" s="43">
        <v>40</v>
      </c>
      <c r="BA56" s="43">
        <v>2</v>
      </c>
      <c r="BB56" s="51">
        <v>2.64</v>
      </c>
      <c r="BC56" s="50">
        <v>15.74</v>
      </c>
      <c r="BD56" s="43">
        <v>5.25</v>
      </c>
      <c r="BE56" s="43">
        <v>2.44</v>
      </c>
      <c r="BF56" s="51">
        <v>1.25</v>
      </c>
      <c r="BG56" s="50">
        <v>4.42</v>
      </c>
      <c r="BH56" s="43">
        <v>1.61</v>
      </c>
      <c r="BI56" s="43">
        <v>1.29</v>
      </c>
      <c r="BJ56" s="51">
        <v>3</v>
      </c>
      <c r="BK56" s="50">
        <v>1.83</v>
      </c>
      <c r="BL56" s="43">
        <v>3.7330000000000002E-2</v>
      </c>
      <c r="BM56" s="43">
        <v>22.51</v>
      </c>
      <c r="BN56" s="51">
        <v>3.31</v>
      </c>
      <c r="BO56" s="72">
        <v>2.08</v>
      </c>
      <c r="BP56" s="68">
        <f t="shared" si="3"/>
        <v>136</v>
      </c>
    </row>
    <row r="57" spans="48:68" ht="24" customHeight="1" x14ac:dyDescent="0.25">
      <c r="AV57" s="50" t="s">
        <v>4</v>
      </c>
      <c r="AW57" s="72" t="str">
        <f t="shared" si="4"/>
        <v>U 60 x 40 # 2.25</v>
      </c>
      <c r="AX57" s="50">
        <v>60</v>
      </c>
      <c r="AY57" s="43">
        <v>40</v>
      </c>
      <c r="BA57" s="43">
        <v>2.25</v>
      </c>
      <c r="BB57" s="51">
        <v>2.95</v>
      </c>
      <c r="BC57" s="50">
        <v>17.41</v>
      </c>
      <c r="BD57" s="43">
        <v>5.8</v>
      </c>
      <c r="BE57" s="43">
        <v>2.4300000000000002</v>
      </c>
      <c r="BF57" s="51">
        <v>1.26</v>
      </c>
      <c r="BG57" s="50">
        <v>4.91</v>
      </c>
      <c r="BH57" s="43">
        <v>1.79</v>
      </c>
      <c r="BI57" s="43">
        <v>1.29</v>
      </c>
      <c r="BJ57" s="51">
        <v>3</v>
      </c>
      <c r="BK57" s="50">
        <v>1.86</v>
      </c>
      <c r="BL57" s="43">
        <v>5.3159999999999999E-2</v>
      </c>
      <c r="BM57" s="43">
        <v>24.09</v>
      </c>
      <c r="BN57" s="51">
        <v>3.32</v>
      </c>
      <c r="BO57" s="72">
        <v>2.3199999999999998</v>
      </c>
      <c r="BP57" s="68">
        <f t="shared" si="3"/>
        <v>135.61111111111111</v>
      </c>
    </row>
    <row r="58" spans="48:68" ht="24" customHeight="1" x14ac:dyDescent="0.25">
      <c r="AV58" s="50" t="s">
        <v>4</v>
      </c>
      <c r="AW58" s="72" t="str">
        <f t="shared" si="4"/>
        <v>U 60 x 40 # 2.65</v>
      </c>
      <c r="AX58" s="50">
        <v>60</v>
      </c>
      <c r="AY58" s="43">
        <v>40</v>
      </c>
      <c r="BA58" s="43">
        <v>2.65</v>
      </c>
      <c r="BB58" s="51">
        <v>3.44</v>
      </c>
      <c r="BC58" s="50">
        <v>19.940000000000001</v>
      </c>
      <c r="BD58" s="43">
        <v>6.65</v>
      </c>
      <c r="BE58" s="43">
        <v>2.41</v>
      </c>
      <c r="BF58" s="51">
        <v>1.29</v>
      </c>
      <c r="BG58" s="50">
        <v>5.66</v>
      </c>
      <c r="BH58" s="43">
        <v>2.09</v>
      </c>
      <c r="BI58" s="43">
        <v>1.28</v>
      </c>
      <c r="BJ58" s="51">
        <v>3</v>
      </c>
      <c r="BK58" s="50">
        <v>1.91</v>
      </c>
      <c r="BL58" s="43">
        <v>8.6840000000000001E-2</v>
      </c>
      <c r="BM58" s="43">
        <v>26</v>
      </c>
      <c r="BN58" s="51">
        <v>3.33</v>
      </c>
      <c r="BO58" s="72">
        <v>2.7</v>
      </c>
      <c r="BP58" s="68">
        <f t="shared" si="3"/>
        <v>135.11132075471698</v>
      </c>
    </row>
    <row r="59" spans="48:68" ht="24" customHeight="1" x14ac:dyDescent="0.25">
      <c r="AV59" s="50" t="s">
        <v>4</v>
      </c>
      <c r="AW59" s="72" t="str">
        <f t="shared" si="4"/>
        <v>U 60 x 40 # 3</v>
      </c>
      <c r="AX59" s="50">
        <v>60</v>
      </c>
      <c r="AY59" s="43">
        <v>40</v>
      </c>
      <c r="BA59" s="43">
        <v>3</v>
      </c>
      <c r="BB59" s="51">
        <v>3.85</v>
      </c>
      <c r="BC59" s="50">
        <v>22.04</v>
      </c>
      <c r="BD59" s="43">
        <v>7.35</v>
      </c>
      <c r="BE59" s="43">
        <v>2.39</v>
      </c>
      <c r="BF59" s="51">
        <v>1.3</v>
      </c>
      <c r="BG59" s="50">
        <v>6.3</v>
      </c>
      <c r="BH59" s="43">
        <v>2.34</v>
      </c>
      <c r="BI59" s="43">
        <v>1.28</v>
      </c>
      <c r="BJ59" s="51">
        <v>3</v>
      </c>
      <c r="BK59" s="50">
        <v>1.96</v>
      </c>
      <c r="BL59" s="43">
        <v>0.126</v>
      </c>
      <c r="BM59" s="43">
        <v>27.03</v>
      </c>
      <c r="BN59" s="51">
        <v>3.35</v>
      </c>
      <c r="BO59" s="72">
        <v>3.02</v>
      </c>
      <c r="BP59" s="68">
        <f t="shared" si="3"/>
        <v>134.33333333333334</v>
      </c>
    </row>
    <row r="60" spans="48:68" ht="24" customHeight="1" x14ac:dyDescent="0.25">
      <c r="AV60" s="50" t="s">
        <v>4</v>
      </c>
      <c r="AW60" s="72" t="str">
        <f t="shared" si="4"/>
        <v>U 60 x 40 # 3.35</v>
      </c>
      <c r="AX60" s="50">
        <v>60</v>
      </c>
      <c r="AY60" s="43">
        <v>40</v>
      </c>
      <c r="BA60" s="43">
        <v>3.35</v>
      </c>
      <c r="BB60" s="51">
        <v>4.25</v>
      </c>
      <c r="BC60" s="50">
        <v>24.02</v>
      </c>
      <c r="BD60" s="43">
        <v>8.01</v>
      </c>
      <c r="BE60" s="43">
        <v>2.38</v>
      </c>
      <c r="BF60" s="51">
        <v>1.32</v>
      </c>
      <c r="BG60" s="50">
        <v>6.91</v>
      </c>
      <c r="BH60" s="43">
        <v>2.58</v>
      </c>
      <c r="BI60" s="43">
        <v>1.27</v>
      </c>
      <c r="BJ60" s="51">
        <v>3</v>
      </c>
      <c r="BK60" s="50">
        <v>2.0099999999999998</v>
      </c>
      <c r="BL60" s="43">
        <v>0.17544999999999999</v>
      </c>
      <c r="BM60" s="43">
        <v>27.49</v>
      </c>
      <c r="BN60" s="51">
        <v>3.36</v>
      </c>
      <c r="BO60" s="72">
        <v>3.34</v>
      </c>
      <c r="BP60" s="68">
        <f t="shared" si="3"/>
        <v>133.56567164179103</v>
      </c>
    </row>
    <row r="61" spans="48:68" ht="24" customHeight="1" x14ac:dyDescent="0.25">
      <c r="AV61" s="50" t="s">
        <v>4</v>
      </c>
      <c r="AW61" s="72" t="str">
        <f t="shared" si="4"/>
        <v>U 60 x 40 # 3.75</v>
      </c>
      <c r="AX61" s="50">
        <v>60</v>
      </c>
      <c r="AY61" s="43">
        <v>40</v>
      </c>
      <c r="BA61" s="43">
        <v>3.75</v>
      </c>
      <c r="BB61" s="51">
        <v>4.7</v>
      </c>
      <c r="BC61" s="50">
        <v>26.14</v>
      </c>
      <c r="BD61" s="43">
        <v>8.7100000000000009</v>
      </c>
      <c r="BE61" s="43">
        <v>2.36</v>
      </c>
      <c r="BF61" s="51">
        <v>1.35</v>
      </c>
      <c r="BG61" s="50">
        <v>7.58</v>
      </c>
      <c r="BH61" s="43">
        <v>2.85</v>
      </c>
      <c r="BI61" s="43">
        <v>1.27</v>
      </c>
      <c r="BJ61" s="51">
        <v>3</v>
      </c>
      <c r="BK61" s="50">
        <v>2.0699999999999998</v>
      </c>
      <c r="BL61" s="43">
        <v>0.24609</v>
      </c>
      <c r="BM61" s="43">
        <v>27.19</v>
      </c>
      <c r="BN61" s="51">
        <v>3.38</v>
      </c>
      <c r="BO61" s="72">
        <v>3.69</v>
      </c>
      <c r="BP61" s="68">
        <f t="shared" si="3"/>
        <v>132.83333333333334</v>
      </c>
    </row>
    <row r="62" spans="48:68" ht="24" customHeight="1" x14ac:dyDescent="0.25">
      <c r="AV62" s="50" t="s">
        <v>4</v>
      </c>
      <c r="AW62" s="72" t="str">
        <f t="shared" si="4"/>
        <v>U 60 x 40 # 4.25</v>
      </c>
      <c r="AX62" s="50">
        <v>60</v>
      </c>
      <c r="AY62" s="43">
        <v>40</v>
      </c>
      <c r="BA62" s="43">
        <v>4.25</v>
      </c>
      <c r="BB62" s="51">
        <v>5.25</v>
      </c>
      <c r="BC62" s="50">
        <v>28.6</v>
      </c>
      <c r="BD62" s="43">
        <v>9.5299999999999994</v>
      </c>
      <c r="BE62" s="43">
        <v>2.33</v>
      </c>
      <c r="BF62" s="51">
        <v>1.37</v>
      </c>
      <c r="BG62" s="50">
        <v>8.3699999999999992</v>
      </c>
      <c r="BH62" s="43">
        <v>3.18</v>
      </c>
      <c r="BI62" s="43">
        <v>1.26</v>
      </c>
      <c r="BJ62" s="51">
        <v>3</v>
      </c>
      <c r="BK62" s="50">
        <v>2.14</v>
      </c>
      <c r="BL62" s="43">
        <v>0.35824</v>
      </c>
      <c r="BM62" s="43">
        <v>25.58</v>
      </c>
      <c r="BN62" s="51">
        <v>3.41</v>
      </c>
      <c r="BO62" s="72">
        <v>4.12</v>
      </c>
      <c r="BP62" s="68">
        <f t="shared" si="3"/>
        <v>132.02941176470588</v>
      </c>
    </row>
    <row r="63" spans="48:68" ht="24" customHeight="1" x14ac:dyDescent="0.25">
      <c r="AV63" s="50" t="s">
        <v>4</v>
      </c>
      <c r="AW63" s="72" t="str">
        <f t="shared" si="4"/>
        <v>U 60 x 40 # 4.75</v>
      </c>
      <c r="AX63" s="50">
        <v>60</v>
      </c>
      <c r="AY63" s="43">
        <v>40</v>
      </c>
      <c r="BA63" s="43">
        <v>4.75</v>
      </c>
      <c r="BB63" s="51">
        <v>5.77</v>
      </c>
      <c r="BC63" s="50">
        <v>30.84</v>
      </c>
      <c r="BD63" s="43">
        <v>10.28</v>
      </c>
      <c r="BE63" s="43">
        <v>2.31</v>
      </c>
      <c r="BF63" s="51">
        <v>1.4</v>
      </c>
      <c r="BG63" s="50">
        <v>9.11</v>
      </c>
      <c r="BH63" s="43">
        <v>3.51</v>
      </c>
      <c r="BI63" s="43">
        <v>1.26</v>
      </c>
      <c r="BJ63" s="51">
        <v>3</v>
      </c>
      <c r="BK63" s="50">
        <v>2.2200000000000002</v>
      </c>
      <c r="BL63" s="43">
        <v>0.50014000000000003</v>
      </c>
      <c r="BM63" s="43">
        <v>22.54</v>
      </c>
      <c r="BN63" s="51">
        <v>3.78</v>
      </c>
      <c r="BO63" s="72">
        <v>4.53</v>
      </c>
      <c r="BP63" s="68">
        <f t="shared" si="3"/>
        <v>130.9736842105263</v>
      </c>
    </row>
    <row r="64" spans="48:68" ht="24" customHeight="1" x14ac:dyDescent="0.25">
      <c r="AV64" s="50" t="s">
        <v>4</v>
      </c>
      <c r="AW64" s="72" t="str">
        <f t="shared" si="4"/>
        <v>U 60 x 50 # 1.5</v>
      </c>
      <c r="AX64" s="50">
        <v>60</v>
      </c>
      <c r="AY64" s="43">
        <v>50</v>
      </c>
      <c r="BA64" s="43">
        <v>1.5</v>
      </c>
      <c r="BB64" s="51">
        <v>2.31</v>
      </c>
      <c r="BC64" s="50">
        <v>14.78</v>
      </c>
      <c r="BD64" s="43">
        <v>4.93</v>
      </c>
      <c r="BE64" s="43">
        <v>2.5299999999999998</v>
      </c>
      <c r="BF64" s="51">
        <v>1.65</v>
      </c>
      <c r="BG64" s="50">
        <v>6.22</v>
      </c>
      <c r="BH64" s="43">
        <v>1.86</v>
      </c>
      <c r="BI64" s="43">
        <v>1.64</v>
      </c>
      <c r="BJ64" s="51">
        <v>3</v>
      </c>
      <c r="BK64" s="50">
        <v>2.2799999999999998</v>
      </c>
      <c r="BL64" s="43">
        <v>1.7999999999999999E-2</v>
      </c>
      <c r="BM64" s="43">
        <v>34.25</v>
      </c>
      <c r="BN64" s="51">
        <v>3.78</v>
      </c>
      <c r="BO64" s="72">
        <v>1.82</v>
      </c>
      <c r="BP64" s="68">
        <f t="shared" si="3"/>
        <v>157</v>
      </c>
    </row>
    <row r="65" spans="8:68" ht="24" customHeight="1" x14ac:dyDescent="0.25">
      <c r="AV65" s="50" t="s">
        <v>4</v>
      </c>
      <c r="AW65" s="72" t="str">
        <f t="shared" si="4"/>
        <v>U 60 x 50 # 1.8</v>
      </c>
      <c r="AX65" s="50">
        <v>60</v>
      </c>
      <c r="AY65" s="43">
        <v>50</v>
      </c>
      <c r="BA65" s="43">
        <v>1.8</v>
      </c>
      <c r="BB65" s="51">
        <v>2.75</v>
      </c>
      <c r="BC65" s="50">
        <v>17.41</v>
      </c>
      <c r="BD65" s="43">
        <v>5.8</v>
      </c>
      <c r="BE65" s="43">
        <v>2.5099999999999998</v>
      </c>
      <c r="BF65" s="51">
        <v>1.67</v>
      </c>
      <c r="BG65" s="50">
        <v>7.37</v>
      </c>
      <c r="BH65" s="43">
        <v>2.21</v>
      </c>
      <c r="BI65" s="43">
        <v>1.64</v>
      </c>
      <c r="BJ65" s="51">
        <v>3</v>
      </c>
      <c r="BK65" s="50">
        <v>2.33</v>
      </c>
      <c r="BL65" s="43">
        <v>3.1099999999999999E-2</v>
      </c>
      <c r="BM65" s="43">
        <v>39.090000000000003</v>
      </c>
      <c r="BN65" s="51">
        <v>3.8</v>
      </c>
      <c r="BO65" s="72">
        <v>2.16</v>
      </c>
      <c r="BP65" s="68">
        <f t="shared" si="3"/>
        <v>156.37777777777777</v>
      </c>
    </row>
    <row r="66" spans="8:68" ht="24" customHeight="1" x14ac:dyDescent="0.25">
      <c r="AV66" s="50" t="s">
        <v>4</v>
      </c>
      <c r="AW66" s="72" t="str">
        <f t="shared" si="4"/>
        <v>U 60 x 50 # 2</v>
      </c>
      <c r="AX66" s="50">
        <v>60</v>
      </c>
      <c r="AY66" s="43">
        <v>50</v>
      </c>
      <c r="BA66" s="43">
        <v>2</v>
      </c>
      <c r="BB66" s="51">
        <v>3.04</v>
      </c>
      <c r="BC66" s="50">
        <v>19.11</v>
      </c>
      <c r="BD66" s="43">
        <v>6.37</v>
      </c>
      <c r="BE66" s="43">
        <v>2.5099999999999998</v>
      </c>
      <c r="BF66" s="51">
        <v>1.68</v>
      </c>
      <c r="BG66" s="50">
        <v>8.1199999999999992</v>
      </c>
      <c r="BH66" s="43">
        <v>2.44</v>
      </c>
      <c r="BI66" s="43">
        <v>1.63</v>
      </c>
      <c r="BJ66" s="51">
        <v>3</v>
      </c>
      <c r="BK66" s="50">
        <v>2.36</v>
      </c>
      <c r="BL66" s="43">
        <v>4.267E-2</v>
      </c>
      <c r="BM66" s="43">
        <v>41.91</v>
      </c>
      <c r="BN66" s="51">
        <v>3.81</v>
      </c>
      <c r="BO66" s="72">
        <v>2.39</v>
      </c>
      <c r="BP66" s="68">
        <f t="shared" si="3"/>
        <v>156</v>
      </c>
    </row>
    <row r="67" spans="8:68" ht="24" customHeight="1" x14ac:dyDescent="0.25">
      <c r="AV67" s="50" t="s">
        <v>4</v>
      </c>
      <c r="AW67" s="72" t="str">
        <f t="shared" si="4"/>
        <v>U 60 x 50 # 2.25</v>
      </c>
      <c r="AX67" s="50">
        <v>60</v>
      </c>
      <c r="AY67" s="43">
        <v>50</v>
      </c>
      <c r="BA67" s="43">
        <v>2.25</v>
      </c>
      <c r="BB67" s="51">
        <v>3.4</v>
      </c>
      <c r="BC67" s="50">
        <v>21.16</v>
      </c>
      <c r="BD67" s="43">
        <v>7.05</v>
      </c>
      <c r="BE67" s="43">
        <v>2.4900000000000002</v>
      </c>
      <c r="BF67" s="51">
        <v>1.69</v>
      </c>
      <c r="BG67" s="50">
        <v>9.0299999999999994</v>
      </c>
      <c r="BH67" s="43">
        <v>2.73</v>
      </c>
      <c r="BI67" s="43">
        <v>1.63</v>
      </c>
      <c r="BJ67" s="51">
        <v>3</v>
      </c>
      <c r="BK67" s="50">
        <v>2.39</v>
      </c>
      <c r="BL67" s="43">
        <v>6.0749999999999998E-2</v>
      </c>
      <c r="BM67" s="43">
        <v>45</v>
      </c>
      <c r="BN67" s="51">
        <v>3.82</v>
      </c>
      <c r="BO67" s="72">
        <v>2.67</v>
      </c>
      <c r="BP67" s="68">
        <f t="shared" si="3"/>
        <v>155.61111111111111</v>
      </c>
    </row>
    <row r="68" spans="8:68" ht="24" customHeight="1" x14ac:dyDescent="0.25">
      <c r="AV68" s="50" t="s">
        <v>4</v>
      </c>
      <c r="AW68" s="72" t="str">
        <f t="shared" si="4"/>
        <v>U 60 x 50 # 2.65</v>
      </c>
      <c r="AX68" s="50">
        <v>60</v>
      </c>
      <c r="AY68" s="43">
        <v>50</v>
      </c>
      <c r="BA68" s="43">
        <v>2.65</v>
      </c>
      <c r="BB68" s="51">
        <v>3.97</v>
      </c>
      <c r="BC68" s="50">
        <v>24.3</v>
      </c>
      <c r="BD68" s="43">
        <v>8.1</v>
      </c>
      <c r="BE68" s="43">
        <v>2.48</v>
      </c>
      <c r="BF68" s="51">
        <v>1.71</v>
      </c>
      <c r="BG68" s="50">
        <v>10.45</v>
      </c>
      <c r="BH68" s="43">
        <v>3.18</v>
      </c>
      <c r="BI68" s="43">
        <v>1.62</v>
      </c>
      <c r="BJ68" s="51">
        <v>3</v>
      </c>
      <c r="BK68" s="50">
        <v>2.4500000000000002</v>
      </c>
      <c r="BL68" s="43">
        <v>9.9250000000000005E-2</v>
      </c>
      <c r="BM68" s="43">
        <v>48.87</v>
      </c>
      <c r="BN68" s="51">
        <v>3.84</v>
      </c>
      <c r="BO68" s="72">
        <v>3.11</v>
      </c>
      <c r="BP68" s="68">
        <f t="shared" ref="BP68:BP131" si="5">BB68/BA68*100+2*BA68</f>
        <v>155.11132075471701</v>
      </c>
    </row>
    <row r="69" spans="8:68" ht="24" customHeight="1" x14ac:dyDescent="0.25">
      <c r="AV69" s="50" t="s">
        <v>4</v>
      </c>
      <c r="AW69" s="72" t="str">
        <f t="shared" ref="AW69:AW132" si="6">IF(AZ69="",AV69&amp;" "&amp;AX69&amp;" x "&amp;AY69&amp;" # "&amp;BA69,AV69&amp;" "&amp;AX69&amp;" x "&amp;AY69&amp;" x "&amp;AZ69&amp;" # "&amp;BA69)</f>
        <v>U 60 x 50 # 3</v>
      </c>
      <c r="AX69" s="50">
        <v>60</v>
      </c>
      <c r="AY69" s="43">
        <v>50</v>
      </c>
      <c r="BA69" s="43">
        <v>3</v>
      </c>
      <c r="BB69" s="51">
        <v>4.45</v>
      </c>
      <c r="BC69" s="50">
        <v>26.91</v>
      </c>
      <c r="BD69" s="43">
        <v>8.9700000000000006</v>
      </c>
      <c r="BE69" s="43">
        <v>2.46</v>
      </c>
      <c r="BF69" s="51">
        <v>1.74</v>
      </c>
      <c r="BG69" s="50">
        <v>11.65</v>
      </c>
      <c r="BH69" s="43">
        <v>3.57</v>
      </c>
      <c r="BI69" s="43">
        <v>1.62</v>
      </c>
      <c r="BJ69" s="51">
        <v>3</v>
      </c>
      <c r="BK69" s="50">
        <v>2.5099999999999998</v>
      </c>
      <c r="BL69" s="43">
        <v>0.14399999999999999</v>
      </c>
      <c r="BM69" s="43">
        <v>51.13</v>
      </c>
      <c r="BN69" s="51">
        <v>3.87</v>
      </c>
      <c r="BO69" s="72">
        <v>3.49</v>
      </c>
      <c r="BP69" s="68">
        <f t="shared" si="5"/>
        <v>154.33333333333334</v>
      </c>
    </row>
    <row r="70" spans="8:68" ht="24" customHeight="1" x14ac:dyDescent="0.25">
      <c r="AV70" s="50" t="s">
        <v>4</v>
      </c>
      <c r="AW70" s="72" t="str">
        <f t="shared" si="6"/>
        <v>U 60 x 50 # 3.35</v>
      </c>
      <c r="AX70" s="50">
        <v>60</v>
      </c>
      <c r="AY70" s="43">
        <v>50</v>
      </c>
      <c r="BA70" s="43">
        <v>3.35</v>
      </c>
      <c r="BB70" s="51">
        <v>4.92</v>
      </c>
      <c r="BC70" s="50">
        <v>29.4</v>
      </c>
      <c r="BD70" s="43">
        <v>9.8000000000000007</v>
      </c>
      <c r="BE70" s="43">
        <v>2.44</v>
      </c>
      <c r="BF70" s="51">
        <v>1.76</v>
      </c>
      <c r="BG70" s="50">
        <v>12.81</v>
      </c>
      <c r="BH70" s="43">
        <v>3.95</v>
      </c>
      <c r="BI70" s="43">
        <v>1.61</v>
      </c>
      <c r="BJ70" s="51">
        <v>3</v>
      </c>
      <c r="BK70" s="50">
        <v>2.56</v>
      </c>
      <c r="BL70" s="43">
        <v>0.20050999999999999</v>
      </c>
      <c r="BM70" s="43">
        <v>52.42</v>
      </c>
      <c r="BN70" s="51">
        <v>3.89</v>
      </c>
      <c r="BO70" s="72">
        <v>3.86</v>
      </c>
      <c r="BP70" s="68">
        <f t="shared" si="5"/>
        <v>153.56567164179103</v>
      </c>
    </row>
    <row r="71" spans="8:68" ht="24" customHeight="1" x14ac:dyDescent="0.25">
      <c r="AV71" s="50" t="s">
        <v>4</v>
      </c>
      <c r="AW71" s="72" t="str">
        <f t="shared" si="6"/>
        <v>U 60 x 50 # 3.75</v>
      </c>
      <c r="AX71" s="50">
        <v>60</v>
      </c>
      <c r="AY71" s="43">
        <v>50</v>
      </c>
      <c r="BA71" s="43">
        <v>3.75</v>
      </c>
      <c r="BB71" s="51">
        <v>5.45</v>
      </c>
      <c r="BC71" s="50">
        <v>32.090000000000003</v>
      </c>
      <c r="BD71" s="43">
        <v>10.7</v>
      </c>
      <c r="BE71" s="43">
        <v>2.4300000000000002</v>
      </c>
      <c r="BF71" s="51">
        <v>1.78</v>
      </c>
      <c r="BG71" s="50">
        <v>14.08</v>
      </c>
      <c r="BH71" s="43">
        <v>4.37</v>
      </c>
      <c r="BI71" s="43">
        <v>1.61</v>
      </c>
      <c r="BJ71" s="51">
        <v>3</v>
      </c>
      <c r="BK71" s="50">
        <v>2.63</v>
      </c>
      <c r="BL71" s="43">
        <v>0.28125</v>
      </c>
      <c r="BM71" s="43">
        <v>52.45</v>
      </c>
      <c r="BN71" s="51">
        <v>3.92</v>
      </c>
      <c r="BO71" s="72">
        <v>4.28</v>
      </c>
      <c r="BP71" s="68">
        <f t="shared" si="5"/>
        <v>152.83333333333334</v>
      </c>
    </row>
    <row r="72" spans="8:68" ht="24" customHeight="1" x14ac:dyDescent="0.25">
      <c r="AV72" s="50" t="s">
        <v>4</v>
      </c>
      <c r="AW72" s="72" t="str">
        <f t="shared" si="6"/>
        <v>U 60 x 50 # 4.25</v>
      </c>
      <c r="AX72" s="50">
        <v>60</v>
      </c>
      <c r="AY72" s="43">
        <v>50</v>
      </c>
      <c r="BA72" s="43">
        <v>4.25</v>
      </c>
      <c r="BB72" s="51">
        <v>6.1</v>
      </c>
      <c r="BC72" s="50">
        <v>35.22</v>
      </c>
      <c r="BD72" s="43">
        <v>11.74</v>
      </c>
      <c r="BE72" s="43">
        <v>2.4</v>
      </c>
      <c r="BF72" s="51">
        <v>1.81</v>
      </c>
      <c r="BG72" s="50">
        <v>15.59</v>
      </c>
      <c r="BH72" s="43">
        <v>4.8899999999999997</v>
      </c>
      <c r="BI72" s="43">
        <v>1.6</v>
      </c>
      <c r="BJ72" s="51">
        <v>3</v>
      </c>
      <c r="BK72" s="50">
        <v>2.72</v>
      </c>
      <c r="BL72" s="43">
        <v>0.40942000000000001</v>
      </c>
      <c r="BM72" s="43">
        <v>50.37</v>
      </c>
      <c r="BN72" s="51">
        <v>3.96</v>
      </c>
      <c r="BO72" s="72">
        <v>4.78</v>
      </c>
      <c r="BP72" s="68">
        <f t="shared" si="5"/>
        <v>152.02941176470588</v>
      </c>
    </row>
    <row r="73" spans="8:68" ht="24" customHeight="1" x14ac:dyDescent="0.25">
      <c r="AV73" s="50" t="s">
        <v>4</v>
      </c>
      <c r="AW73" s="72" t="str">
        <f t="shared" si="6"/>
        <v>U 60 x 50 # 4.75</v>
      </c>
      <c r="AX73" s="50">
        <v>60</v>
      </c>
      <c r="AY73" s="43">
        <v>50</v>
      </c>
      <c r="BA73" s="43">
        <v>4.75</v>
      </c>
      <c r="BB73" s="51">
        <v>6.72</v>
      </c>
      <c r="BC73" s="50">
        <v>38.1</v>
      </c>
      <c r="BD73" s="43">
        <v>12.7</v>
      </c>
      <c r="BE73" s="43">
        <v>2.38</v>
      </c>
      <c r="BF73" s="51">
        <v>1.84</v>
      </c>
      <c r="BG73" s="50">
        <v>17.03</v>
      </c>
      <c r="BH73" s="43">
        <v>5.39</v>
      </c>
      <c r="BI73" s="43">
        <v>1.59</v>
      </c>
      <c r="BJ73" s="51">
        <v>3</v>
      </c>
      <c r="BK73" s="50">
        <v>2.8</v>
      </c>
      <c r="BL73" s="43">
        <v>0.57157999999999998</v>
      </c>
      <c r="BM73" s="43">
        <v>45.83</v>
      </c>
      <c r="BN73" s="51">
        <v>4.01</v>
      </c>
      <c r="BO73" s="72">
        <v>5.28</v>
      </c>
      <c r="BP73" s="68">
        <f t="shared" si="5"/>
        <v>150.9736842105263</v>
      </c>
    </row>
    <row r="74" spans="8:68" ht="24" customHeight="1" x14ac:dyDescent="0.25">
      <c r="AV74" s="50" t="s">
        <v>4</v>
      </c>
      <c r="AW74" s="72" t="str">
        <f t="shared" si="6"/>
        <v>U 68 x 20 # 1.5</v>
      </c>
      <c r="AX74" s="50">
        <v>68</v>
      </c>
      <c r="AY74" s="43">
        <v>20</v>
      </c>
      <c r="BA74" s="43">
        <v>1.5</v>
      </c>
      <c r="BB74" s="51">
        <v>1.53</v>
      </c>
      <c r="BC74" s="50">
        <v>9.59</v>
      </c>
      <c r="BD74" s="43">
        <v>2.82</v>
      </c>
      <c r="BE74" s="43">
        <v>2.5</v>
      </c>
      <c r="BF74" s="51">
        <v>0.44</v>
      </c>
      <c r="BG74" s="50">
        <v>0.51</v>
      </c>
      <c r="BH74" s="43">
        <v>0.33</v>
      </c>
      <c r="BI74" s="43">
        <v>0.57999999999999996</v>
      </c>
      <c r="BJ74" s="51">
        <v>3.4</v>
      </c>
      <c r="BK74" s="50">
        <v>0.72</v>
      </c>
      <c r="BL74" s="43">
        <v>1.2149999999999999E-2</v>
      </c>
      <c r="BM74" s="43">
        <v>3.73</v>
      </c>
      <c r="BN74" s="51">
        <v>2.67</v>
      </c>
      <c r="BO74" s="72">
        <v>1.2</v>
      </c>
      <c r="BP74" s="68">
        <f t="shared" si="5"/>
        <v>105</v>
      </c>
    </row>
    <row r="75" spans="8:68" ht="24" customHeight="1" x14ac:dyDescent="0.25">
      <c r="AV75" s="50" t="s">
        <v>4</v>
      </c>
      <c r="AW75" s="72" t="str">
        <f t="shared" si="6"/>
        <v>U 68 x 20 # 1.8</v>
      </c>
      <c r="AX75" s="50">
        <v>68</v>
      </c>
      <c r="AY75" s="43">
        <v>20</v>
      </c>
      <c r="BA75" s="43">
        <v>1.8</v>
      </c>
      <c r="BB75" s="51">
        <v>1.82</v>
      </c>
      <c r="BC75" s="50">
        <v>11.22</v>
      </c>
      <c r="BD75" s="43">
        <v>3.3</v>
      </c>
      <c r="BE75" s="43">
        <v>2.48</v>
      </c>
      <c r="BF75" s="51">
        <v>0.45</v>
      </c>
      <c r="BG75" s="50">
        <v>0.6</v>
      </c>
      <c r="BH75" s="43">
        <v>0.39</v>
      </c>
      <c r="BI75" s="43">
        <v>0.57999999999999996</v>
      </c>
      <c r="BJ75" s="51">
        <v>3.4</v>
      </c>
      <c r="BK75" s="50">
        <v>0.74</v>
      </c>
      <c r="BL75" s="43">
        <v>2.1000000000000001E-2</v>
      </c>
      <c r="BM75" s="43">
        <v>4.21</v>
      </c>
      <c r="BN75" s="51">
        <v>2.66</v>
      </c>
      <c r="BO75" s="72">
        <v>1.43</v>
      </c>
      <c r="BP75" s="68">
        <f t="shared" si="5"/>
        <v>104.71111111111111</v>
      </c>
    </row>
    <row r="76" spans="8:68" ht="24" customHeight="1" x14ac:dyDescent="0.25">
      <c r="AV76" s="50" t="s">
        <v>4</v>
      </c>
      <c r="AW76" s="72" t="str">
        <f t="shared" si="6"/>
        <v>U 68 x 20 # 2</v>
      </c>
      <c r="AX76" s="50">
        <v>68</v>
      </c>
      <c r="AY76" s="43">
        <v>20</v>
      </c>
      <c r="BA76" s="43">
        <v>2</v>
      </c>
      <c r="BB76" s="51">
        <v>2</v>
      </c>
      <c r="BC76" s="50">
        <v>12.25</v>
      </c>
      <c r="BD76" s="43">
        <v>3.6</v>
      </c>
      <c r="BE76" s="43">
        <v>2.4700000000000002</v>
      </c>
      <c r="BF76" s="51">
        <v>0.46</v>
      </c>
      <c r="BG76" s="50">
        <v>0.66</v>
      </c>
      <c r="BH76" s="43">
        <v>0.43</v>
      </c>
      <c r="BI76" s="43">
        <v>0.56999999999999995</v>
      </c>
      <c r="BJ76" s="51">
        <v>3.4</v>
      </c>
      <c r="BK76" s="50">
        <v>0.75</v>
      </c>
      <c r="BL76" s="43">
        <v>2.8799999999999999E-2</v>
      </c>
      <c r="BM76" s="43">
        <v>4.4800000000000004</v>
      </c>
      <c r="BN76" s="51">
        <v>2.65</v>
      </c>
      <c r="BO76" s="72">
        <v>1.57</v>
      </c>
      <c r="BP76" s="68">
        <f t="shared" si="5"/>
        <v>104</v>
      </c>
    </row>
    <row r="77" spans="8:68" ht="24" customHeight="1" x14ac:dyDescent="0.25">
      <c r="H77" s="42"/>
      <c r="I77" s="42"/>
      <c r="J77" s="42"/>
      <c r="K77" s="42"/>
      <c r="AV77" s="50" t="s">
        <v>4</v>
      </c>
      <c r="AW77" s="72" t="str">
        <f t="shared" si="6"/>
        <v>U 68 x 20 # 2.25</v>
      </c>
      <c r="AX77" s="50">
        <v>68</v>
      </c>
      <c r="AY77" s="43">
        <v>20</v>
      </c>
      <c r="BA77" s="43">
        <v>2.25</v>
      </c>
      <c r="BB77" s="51">
        <v>2.23</v>
      </c>
      <c r="BC77" s="50">
        <v>13.48</v>
      </c>
      <c r="BD77" s="43">
        <v>3.97</v>
      </c>
      <c r="BE77" s="43">
        <v>2.46</v>
      </c>
      <c r="BF77" s="51">
        <v>0.47</v>
      </c>
      <c r="BG77" s="50">
        <v>0.73</v>
      </c>
      <c r="BH77" s="43">
        <v>0.48</v>
      </c>
      <c r="BI77" s="43">
        <v>0.56999999999999995</v>
      </c>
      <c r="BJ77" s="51">
        <v>3.4</v>
      </c>
      <c r="BK77" s="50">
        <v>0.77</v>
      </c>
      <c r="BL77" s="43">
        <v>4.1009999999999998E-2</v>
      </c>
      <c r="BM77" s="43">
        <v>4.76</v>
      </c>
      <c r="BN77" s="51">
        <v>2.64</v>
      </c>
      <c r="BO77" s="72">
        <v>1.75</v>
      </c>
      <c r="BP77" s="68">
        <f t="shared" si="5"/>
        <v>103.6111111111111</v>
      </c>
    </row>
    <row r="78" spans="8:68" ht="24" customHeight="1" x14ac:dyDescent="0.25">
      <c r="H78" s="42"/>
      <c r="I78" s="42"/>
      <c r="J78" s="42"/>
      <c r="K78" s="42"/>
      <c r="AV78" s="50" t="s">
        <v>4</v>
      </c>
      <c r="AW78" s="72" t="str">
        <f t="shared" si="6"/>
        <v>U 68 x 20 # 2.65</v>
      </c>
      <c r="AX78" s="50">
        <v>68</v>
      </c>
      <c r="AY78" s="43">
        <v>20</v>
      </c>
      <c r="BA78" s="43">
        <v>2.65</v>
      </c>
      <c r="BB78" s="51">
        <v>2.59</v>
      </c>
      <c r="BC78" s="50">
        <v>15.33</v>
      </c>
      <c r="BD78" s="43">
        <v>4.51</v>
      </c>
      <c r="BE78" s="43">
        <v>2.4300000000000002</v>
      </c>
      <c r="BF78" s="51">
        <v>0.49</v>
      </c>
      <c r="BG78" s="50">
        <v>0.83</v>
      </c>
      <c r="BH78" s="43">
        <v>0.55000000000000004</v>
      </c>
      <c r="BI78" s="43">
        <v>0.56999999999999995</v>
      </c>
      <c r="BJ78" s="51">
        <v>3.4</v>
      </c>
      <c r="BK78" s="50">
        <v>0.8</v>
      </c>
      <c r="BL78" s="43">
        <v>6.6989999999999994E-2</v>
      </c>
      <c r="BM78" s="43">
        <v>5.08</v>
      </c>
      <c r="BN78" s="51">
        <v>2.62</v>
      </c>
      <c r="BO78" s="72">
        <v>2.0299999999999998</v>
      </c>
      <c r="BP78" s="68">
        <f t="shared" si="5"/>
        <v>103.03584905660377</v>
      </c>
    </row>
    <row r="79" spans="8:68" ht="24" customHeight="1" x14ac:dyDescent="0.25">
      <c r="H79" s="42"/>
      <c r="I79" s="42"/>
      <c r="J79" s="42"/>
      <c r="K79" s="42"/>
      <c r="AV79" s="50" t="s">
        <v>4</v>
      </c>
      <c r="AW79" s="72" t="str">
        <f t="shared" si="6"/>
        <v>U 68 x 20 # 3</v>
      </c>
      <c r="AX79" s="50">
        <v>68</v>
      </c>
      <c r="AY79" s="43">
        <v>20</v>
      </c>
      <c r="BA79" s="43">
        <v>3</v>
      </c>
      <c r="BB79" s="51">
        <v>2.89</v>
      </c>
      <c r="BC79" s="50">
        <v>16.809999999999999</v>
      </c>
      <c r="BD79" s="43">
        <v>4.95</v>
      </c>
      <c r="BE79" s="43">
        <v>2.41</v>
      </c>
      <c r="BF79" s="51">
        <v>0.5</v>
      </c>
      <c r="BG79" s="50">
        <v>0.92</v>
      </c>
      <c r="BH79" s="43">
        <v>0.61</v>
      </c>
      <c r="BI79" s="43">
        <v>0.56000000000000005</v>
      </c>
      <c r="BJ79" s="51">
        <v>3.4</v>
      </c>
      <c r="BK79" s="50">
        <v>0.83</v>
      </c>
      <c r="BL79" s="43">
        <v>9.7199999999999995E-2</v>
      </c>
      <c r="BM79" s="43">
        <v>5.21</v>
      </c>
      <c r="BN79" s="51">
        <v>2.61</v>
      </c>
      <c r="BO79" s="72">
        <v>2.27</v>
      </c>
      <c r="BP79" s="68">
        <f t="shared" si="5"/>
        <v>102.33333333333334</v>
      </c>
    </row>
    <row r="80" spans="8:68" ht="24" customHeight="1" x14ac:dyDescent="0.25">
      <c r="H80" s="42"/>
      <c r="I80" s="42"/>
      <c r="J80" s="42"/>
      <c r="K80" s="42"/>
      <c r="AV80" s="50" t="s">
        <v>4</v>
      </c>
      <c r="AW80" s="72" t="str">
        <f t="shared" si="6"/>
        <v>U 68 x 20 # 3.35</v>
      </c>
      <c r="AX80" s="50">
        <v>68</v>
      </c>
      <c r="AY80" s="43">
        <v>20</v>
      </c>
      <c r="BA80" s="43">
        <v>3.35</v>
      </c>
      <c r="BB80" s="51">
        <v>3.18</v>
      </c>
      <c r="BC80" s="50">
        <v>18.190000000000001</v>
      </c>
      <c r="BD80" s="43">
        <v>5.35</v>
      </c>
      <c r="BE80" s="43">
        <v>2.39</v>
      </c>
      <c r="BF80" s="51">
        <v>0.52</v>
      </c>
      <c r="BG80" s="50">
        <v>1</v>
      </c>
      <c r="BH80" s="43">
        <v>0.68</v>
      </c>
      <c r="BI80" s="43">
        <v>0.56000000000000005</v>
      </c>
      <c r="BJ80" s="51">
        <v>3.4</v>
      </c>
      <c r="BK80" s="50">
        <v>0.85</v>
      </c>
      <c r="BL80" s="43">
        <v>0.13533999999999999</v>
      </c>
      <c r="BM80" s="43">
        <v>5.21</v>
      </c>
      <c r="BN80" s="51">
        <v>2.6</v>
      </c>
      <c r="BO80" s="72">
        <v>2.5</v>
      </c>
      <c r="BP80" s="68">
        <f t="shared" si="5"/>
        <v>101.62537313432837</v>
      </c>
    </row>
    <row r="81" spans="8:68" ht="24" customHeight="1" x14ac:dyDescent="0.25">
      <c r="H81" s="42"/>
      <c r="I81" s="42"/>
      <c r="J81" s="42"/>
      <c r="K81" s="42"/>
      <c r="AV81" s="50" t="s">
        <v>4</v>
      </c>
      <c r="AW81" s="72" t="str">
        <f t="shared" si="6"/>
        <v>U 68 x 20 # 3.75</v>
      </c>
      <c r="AX81" s="50">
        <v>68</v>
      </c>
      <c r="AY81" s="43">
        <v>20</v>
      </c>
      <c r="BA81" s="43">
        <v>3.75</v>
      </c>
      <c r="BB81" s="51">
        <v>3.5</v>
      </c>
      <c r="BC81" s="50">
        <v>19.63</v>
      </c>
      <c r="BD81" s="43">
        <v>5.77</v>
      </c>
      <c r="BE81" s="43">
        <v>2.37</v>
      </c>
      <c r="BF81" s="51">
        <v>0.54</v>
      </c>
      <c r="BG81" s="50">
        <v>1.0900000000000001</v>
      </c>
      <c r="BH81" s="43">
        <v>0.74</v>
      </c>
      <c r="BI81" s="43">
        <v>0.56000000000000005</v>
      </c>
      <c r="BJ81" s="51">
        <v>3.4</v>
      </c>
      <c r="BK81" s="50">
        <v>0.88</v>
      </c>
      <c r="BL81" s="43">
        <v>0.18984000000000001</v>
      </c>
      <c r="BM81" s="43">
        <v>5.03</v>
      </c>
      <c r="BN81" s="51">
        <v>2.59</v>
      </c>
      <c r="BO81" s="72">
        <v>2.75</v>
      </c>
      <c r="BP81" s="68">
        <f t="shared" si="5"/>
        <v>100.83333333333333</v>
      </c>
    </row>
    <row r="82" spans="8:68" ht="24" customHeight="1" x14ac:dyDescent="0.25">
      <c r="H82" s="42"/>
      <c r="I82" s="42"/>
      <c r="J82" s="42"/>
      <c r="K82" s="42"/>
      <c r="AV82" s="50" t="s">
        <v>4</v>
      </c>
      <c r="AW82" s="72" t="str">
        <f t="shared" si="6"/>
        <v>U 68 x 20 # 4.25</v>
      </c>
      <c r="AX82" s="50">
        <v>68</v>
      </c>
      <c r="AY82" s="43">
        <v>20</v>
      </c>
      <c r="BA82" s="43">
        <v>4.25</v>
      </c>
      <c r="BB82" s="51">
        <v>3.89</v>
      </c>
      <c r="BC82" s="50">
        <v>21.22</v>
      </c>
      <c r="BD82" s="43">
        <v>6.24</v>
      </c>
      <c r="BE82" s="43">
        <v>2.34</v>
      </c>
      <c r="BF82" s="51">
        <v>0.56000000000000005</v>
      </c>
      <c r="BG82" s="50">
        <v>1.19</v>
      </c>
      <c r="BH82" s="43">
        <v>0.83</v>
      </c>
      <c r="BI82" s="43">
        <v>0.55000000000000004</v>
      </c>
      <c r="BJ82" s="51">
        <v>3.4</v>
      </c>
      <c r="BK82" s="50">
        <v>0.93</v>
      </c>
      <c r="BL82" s="43">
        <v>0.27635999999999999</v>
      </c>
      <c r="BM82" s="43">
        <v>4.53</v>
      </c>
      <c r="BN82" s="51">
        <v>2.57</v>
      </c>
      <c r="BO82" s="72">
        <v>3.05</v>
      </c>
      <c r="BP82" s="68">
        <f t="shared" si="5"/>
        <v>100.02941176470588</v>
      </c>
    </row>
    <row r="83" spans="8:68" ht="24" customHeight="1" x14ac:dyDescent="0.25">
      <c r="H83" s="42"/>
      <c r="I83" s="42"/>
      <c r="J83" s="42"/>
      <c r="K83" s="42"/>
      <c r="AV83" s="50" t="s">
        <v>4</v>
      </c>
      <c r="AW83" s="72" t="str">
        <f t="shared" si="6"/>
        <v>U 68 x 20 # 4.75</v>
      </c>
      <c r="AX83" s="50">
        <v>68</v>
      </c>
      <c r="AY83" s="43">
        <v>20</v>
      </c>
      <c r="BA83" s="43">
        <v>4.75</v>
      </c>
      <c r="BB83" s="51">
        <v>4.25</v>
      </c>
      <c r="BC83" s="50">
        <v>22.61</v>
      </c>
      <c r="BD83" s="43">
        <v>6.65</v>
      </c>
      <c r="BE83" s="43">
        <v>2.31</v>
      </c>
      <c r="BF83" s="51">
        <v>0.57999999999999996</v>
      </c>
      <c r="BG83" s="50">
        <v>1.28</v>
      </c>
      <c r="BH83" s="43">
        <v>0.9</v>
      </c>
      <c r="BI83" s="43">
        <v>0.55000000000000004</v>
      </c>
      <c r="BJ83" s="51">
        <v>3.4</v>
      </c>
      <c r="BK83" s="50">
        <v>0.97</v>
      </c>
      <c r="BL83" s="43">
        <v>0.38582</v>
      </c>
      <c r="BM83" s="43">
        <v>3.69</v>
      </c>
      <c r="BN83" s="51">
        <v>2.56</v>
      </c>
      <c r="BO83" s="72">
        <v>3.34</v>
      </c>
      <c r="BP83" s="68">
        <f t="shared" si="5"/>
        <v>98.973684210526315</v>
      </c>
    </row>
    <row r="84" spans="8:68" ht="24" customHeight="1" x14ac:dyDescent="0.25">
      <c r="H84" s="42"/>
      <c r="I84" s="42"/>
      <c r="J84" s="42"/>
      <c r="K84" s="42"/>
      <c r="AV84" s="50" t="s">
        <v>4</v>
      </c>
      <c r="AW84" s="72" t="str">
        <f t="shared" si="6"/>
        <v>U 68 x 30 # 1.5</v>
      </c>
      <c r="AX84" s="50">
        <v>68</v>
      </c>
      <c r="AY84" s="43">
        <v>30</v>
      </c>
      <c r="BA84" s="43">
        <v>1.5</v>
      </c>
      <c r="BB84" s="51">
        <v>1.83</v>
      </c>
      <c r="BC84" s="50">
        <v>12.91</v>
      </c>
      <c r="BD84" s="43">
        <v>3.8</v>
      </c>
      <c r="BE84" s="43">
        <v>2.65</v>
      </c>
      <c r="BF84" s="51">
        <v>0.78</v>
      </c>
      <c r="BG84" s="50">
        <v>1.61</v>
      </c>
      <c r="BH84" s="43">
        <v>0.72</v>
      </c>
      <c r="BI84" s="43">
        <v>0.94</v>
      </c>
      <c r="BJ84" s="51">
        <v>3.4</v>
      </c>
      <c r="BK84" s="50">
        <v>1.21</v>
      </c>
      <c r="BL84" s="43">
        <v>1.44E-2</v>
      </c>
      <c r="BM84" s="43">
        <v>11.45</v>
      </c>
      <c r="BN84" s="51">
        <v>3.06</v>
      </c>
      <c r="BO84" s="72">
        <v>1.44</v>
      </c>
      <c r="BP84" s="68">
        <f t="shared" si="5"/>
        <v>125</v>
      </c>
    </row>
    <row r="85" spans="8:68" ht="24" customHeight="1" x14ac:dyDescent="0.25">
      <c r="H85" s="42"/>
      <c r="I85" s="42"/>
      <c r="J85" s="42"/>
      <c r="K85" s="42"/>
      <c r="AV85" s="50" t="s">
        <v>4</v>
      </c>
      <c r="AW85" s="72" t="str">
        <f t="shared" si="6"/>
        <v>U 68 x 30 # 1.8</v>
      </c>
      <c r="AX85" s="50">
        <v>68</v>
      </c>
      <c r="AY85" s="43">
        <v>30</v>
      </c>
      <c r="BA85" s="43">
        <v>1.8</v>
      </c>
      <c r="BB85" s="51">
        <v>2.1800000000000002</v>
      </c>
      <c r="BC85" s="50">
        <v>15.16</v>
      </c>
      <c r="BD85" s="43">
        <v>4.46</v>
      </c>
      <c r="BE85" s="43">
        <v>2.64</v>
      </c>
      <c r="BF85" s="51">
        <v>0.79</v>
      </c>
      <c r="BG85" s="50">
        <v>1.89</v>
      </c>
      <c r="BH85" s="43">
        <v>0.86</v>
      </c>
      <c r="BI85" s="43">
        <v>0.93</v>
      </c>
      <c r="BJ85" s="51">
        <v>3.4</v>
      </c>
      <c r="BK85" s="50">
        <v>1.24</v>
      </c>
      <c r="BL85" s="43">
        <v>2.4879999999999999E-2</v>
      </c>
      <c r="BM85" s="43">
        <v>13.05</v>
      </c>
      <c r="BN85" s="51">
        <v>3.06</v>
      </c>
      <c r="BO85" s="72">
        <v>1.71</v>
      </c>
      <c r="BP85" s="68">
        <f t="shared" si="5"/>
        <v>124.71111111111112</v>
      </c>
    </row>
    <row r="86" spans="8:68" ht="24" customHeight="1" x14ac:dyDescent="0.25">
      <c r="H86" s="42"/>
      <c r="I86" s="42"/>
      <c r="J86" s="42"/>
      <c r="K86" s="42"/>
      <c r="AV86" s="50" t="s">
        <v>4</v>
      </c>
      <c r="AW86" s="72" t="str">
        <f t="shared" si="6"/>
        <v>U 68 x 30 # 2</v>
      </c>
      <c r="AX86" s="50">
        <v>68</v>
      </c>
      <c r="AY86" s="43">
        <v>30</v>
      </c>
      <c r="BA86" s="43">
        <v>2</v>
      </c>
      <c r="BB86" s="51">
        <v>2.4</v>
      </c>
      <c r="BC86" s="50">
        <v>16.61</v>
      </c>
      <c r="BD86" s="43">
        <v>4.88</v>
      </c>
      <c r="BE86" s="43">
        <v>2.63</v>
      </c>
      <c r="BF86" s="51">
        <v>0.8</v>
      </c>
      <c r="BG86" s="50">
        <v>2.08</v>
      </c>
      <c r="BH86" s="43">
        <v>0.95</v>
      </c>
      <c r="BI86" s="43">
        <v>0.93</v>
      </c>
      <c r="BJ86" s="51">
        <v>3.4</v>
      </c>
      <c r="BK86" s="50">
        <v>1.25</v>
      </c>
      <c r="BL86" s="43">
        <v>3.4130000000000001E-2</v>
      </c>
      <c r="BM86" s="43">
        <v>13.98</v>
      </c>
      <c r="BN86" s="51">
        <v>3.06</v>
      </c>
      <c r="BO86" s="72">
        <v>1.89</v>
      </c>
      <c r="BP86" s="68">
        <f t="shared" si="5"/>
        <v>124</v>
      </c>
    </row>
    <row r="87" spans="8:68" ht="24" customHeight="1" x14ac:dyDescent="0.25">
      <c r="H87" s="42"/>
      <c r="I87" s="42"/>
      <c r="J87" s="42"/>
      <c r="K87" s="42"/>
      <c r="AV87" s="50" t="s">
        <v>4</v>
      </c>
      <c r="AW87" s="72" t="str">
        <f t="shared" si="6"/>
        <v>U 68 x 30 # 2.25</v>
      </c>
      <c r="AX87" s="50">
        <v>68</v>
      </c>
      <c r="AY87" s="43">
        <v>30</v>
      </c>
      <c r="BA87" s="43">
        <v>2.25</v>
      </c>
      <c r="BB87" s="51">
        <v>2.68</v>
      </c>
      <c r="BC87" s="50">
        <v>18.350000000000001</v>
      </c>
      <c r="BD87" s="43">
        <v>5.4</v>
      </c>
      <c r="BE87" s="43">
        <v>2.62</v>
      </c>
      <c r="BF87" s="51">
        <v>0.81</v>
      </c>
      <c r="BG87" s="50">
        <v>2.31</v>
      </c>
      <c r="BH87" s="43">
        <v>1.05</v>
      </c>
      <c r="BI87" s="43">
        <v>0.93</v>
      </c>
      <c r="BJ87" s="51">
        <v>3.4</v>
      </c>
      <c r="BK87" s="50">
        <v>1.28</v>
      </c>
      <c r="BL87" s="43">
        <v>4.8599999999999997E-2</v>
      </c>
      <c r="BM87" s="43">
        <v>14.99</v>
      </c>
      <c r="BN87" s="51">
        <v>3.05</v>
      </c>
      <c r="BO87" s="72">
        <v>2.11</v>
      </c>
      <c r="BP87" s="68">
        <f t="shared" si="5"/>
        <v>123.61111111111113</v>
      </c>
    </row>
    <row r="88" spans="8:68" ht="24" customHeight="1" x14ac:dyDescent="0.25">
      <c r="H88" s="42"/>
      <c r="I88" s="42"/>
      <c r="J88" s="42"/>
      <c r="K88" s="42"/>
      <c r="AV88" s="50" t="s">
        <v>4</v>
      </c>
      <c r="AW88" s="72" t="str">
        <f t="shared" si="6"/>
        <v>U 68 x 30 # 2.65</v>
      </c>
      <c r="AX88" s="50">
        <v>68</v>
      </c>
      <c r="AY88" s="43">
        <v>30</v>
      </c>
      <c r="BA88" s="43">
        <v>2.65</v>
      </c>
      <c r="BB88" s="51">
        <v>3.12</v>
      </c>
      <c r="BC88" s="50">
        <v>20.99</v>
      </c>
      <c r="BD88" s="43">
        <v>6.17</v>
      </c>
      <c r="BE88" s="43">
        <v>2.59</v>
      </c>
      <c r="BF88" s="51">
        <v>0.83</v>
      </c>
      <c r="BG88" s="50">
        <v>2.66</v>
      </c>
      <c r="BH88" s="43">
        <v>1.22</v>
      </c>
      <c r="BI88" s="43">
        <v>0.92</v>
      </c>
      <c r="BJ88" s="51">
        <v>3.4</v>
      </c>
      <c r="BK88" s="50">
        <v>1.31</v>
      </c>
      <c r="BL88" s="43">
        <v>7.9399999999999998E-2</v>
      </c>
      <c r="BM88" s="43">
        <v>16.239999999999998</v>
      </c>
      <c r="BN88" s="51">
        <v>3.05</v>
      </c>
      <c r="BO88" s="72">
        <v>2.4500000000000002</v>
      </c>
      <c r="BP88" s="68">
        <f t="shared" si="5"/>
        <v>123.03584905660379</v>
      </c>
    </row>
    <row r="89" spans="8:68" ht="24" customHeight="1" x14ac:dyDescent="0.25">
      <c r="H89" s="42"/>
      <c r="I89" s="42"/>
      <c r="J89" s="42"/>
      <c r="K89" s="42"/>
      <c r="AV89" s="50" t="s">
        <v>4</v>
      </c>
      <c r="AW89" s="72" t="str">
        <f t="shared" si="6"/>
        <v>U 68 x 30 # 3</v>
      </c>
      <c r="AX89" s="50">
        <v>68</v>
      </c>
      <c r="AY89" s="43">
        <v>30</v>
      </c>
      <c r="BA89" s="43">
        <v>3</v>
      </c>
      <c r="BB89" s="51">
        <v>3.49</v>
      </c>
      <c r="BC89" s="50">
        <v>23.15</v>
      </c>
      <c r="BD89" s="43">
        <v>6.81</v>
      </c>
      <c r="BE89" s="43">
        <v>2.58</v>
      </c>
      <c r="BF89" s="51">
        <v>0.85</v>
      </c>
      <c r="BG89" s="50">
        <v>2.95</v>
      </c>
      <c r="BH89" s="43">
        <v>1.37</v>
      </c>
      <c r="BI89" s="43">
        <v>0.92</v>
      </c>
      <c r="BJ89" s="51">
        <v>3.4</v>
      </c>
      <c r="BK89" s="50">
        <v>1.35</v>
      </c>
      <c r="BL89" s="43">
        <v>0.1152</v>
      </c>
      <c r="BM89" s="43">
        <v>16.96</v>
      </c>
      <c r="BN89" s="51">
        <v>3.05</v>
      </c>
      <c r="BO89" s="72">
        <v>2.74</v>
      </c>
      <c r="BP89" s="68">
        <f t="shared" si="5"/>
        <v>122.33333333333333</v>
      </c>
    </row>
    <row r="90" spans="8:68" ht="24" customHeight="1" x14ac:dyDescent="0.25">
      <c r="H90" s="42"/>
      <c r="I90" s="42"/>
      <c r="J90" s="42"/>
      <c r="K90" s="42"/>
      <c r="AV90" s="50" t="s">
        <v>4</v>
      </c>
      <c r="AW90" s="72" t="str">
        <f t="shared" si="6"/>
        <v>U 68 x 30 # 3.35</v>
      </c>
      <c r="AX90" s="50">
        <v>68</v>
      </c>
      <c r="AY90" s="43">
        <v>30</v>
      </c>
      <c r="BA90" s="43">
        <v>3.35</v>
      </c>
      <c r="BB90" s="51">
        <v>3.85</v>
      </c>
      <c r="BC90" s="50">
        <v>25.2</v>
      </c>
      <c r="BD90" s="43">
        <v>7.41</v>
      </c>
      <c r="BE90" s="43">
        <v>2.56</v>
      </c>
      <c r="BF90" s="51">
        <v>0.86</v>
      </c>
      <c r="BG90" s="50">
        <v>3.23</v>
      </c>
      <c r="BH90" s="43">
        <v>1.51</v>
      </c>
      <c r="BI90" s="43">
        <v>0.92</v>
      </c>
      <c r="BJ90" s="51">
        <v>3.4</v>
      </c>
      <c r="BK90" s="50">
        <v>1.38</v>
      </c>
      <c r="BL90" s="43">
        <v>0.16041</v>
      </c>
      <c r="BM90" s="43">
        <v>17.329999999999998</v>
      </c>
      <c r="BN90" s="51">
        <v>3.05</v>
      </c>
      <c r="BO90" s="72">
        <v>3.02</v>
      </c>
      <c r="BP90" s="68">
        <f t="shared" si="5"/>
        <v>121.62537313432836</v>
      </c>
    </row>
    <row r="91" spans="8:68" ht="24" customHeight="1" x14ac:dyDescent="0.25">
      <c r="H91" s="42"/>
      <c r="I91" s="42"/>
      <c r="J91" s="42"/>
      <c r="K91" s="42"/>
      <c r="AV91" s="50" t="s">
        <v>4</v>
      </c>
      <c r="AW91" s="72" t="str">
        <f t="shared" si="6"/>
        <v>U 68 x 30 # 3.75</v>
      </c>
      <c r="AX91" s="50">
        <v>68</v>
      </c>
      <c r="AY91" s="43">
        <v>30</v>
      </c>
      <c r="BA91" s="43">
        <v>3.75</v>
      </c>
      <c r="BB91" s="51">
        <v>4.25</v>
      </c>
      <c r="BC91" s="50">
        <v>27.38</v>
      </c>
      <c r="BD91" s="43">
        <v>8.0500000000000007</v>
      </c>
      <c r="BE91" s="43">
        <v>2.54</v>
      </c>
      <c r="BF91" s="51">
        <v>0.88</v>
      </c>
      <c r="BG91" s="50">
        <v>3.53</v>
      </c>
      <c r="BH91" s="43">
        <v>1.67</v>
      </c>
      <c r="BI91" s="43">
        <v>0.91</v>
      </c>
      <c r="BJ91" s="51">
        <v>3.4</v>
      </c>
      <c r="BK91" s="50">
        <v>1.43</v>
      </c>
      <c r="BL91" s="43">
        <v>0.22500000000000001</v>
      </c>
      <c r="BM91" s="43">
        <v>17.28</v>
      </c>
      <c r="BN91" s="51">
        <v>3.05</v>
      </c>
      <c r="BO91" s="72">
        <v>3.34</v>
      </c>
      <c r="BP91" s="68">
        <f t="shared" si="5"/>
        <v>120.83333333333333</v>
      </c>
    </row>
    <row r="92" spans="8:68" ht="24" customHeight="1" x14ac:dyDescent="0.25">
      <c r="H92" s="42"/>
      <c r="I92" s="42"/>
      <c r="J92" s="42"/>
      <c r="K92" s="42"/>
      <c r="AV92" s="50" t="s">
        <v>4</v>
      </c>
      <c r="AW92" s="72" t="str">
        <f t="shared" si="6"/>
        <v>U 68 x 30 # 4.25</v>
      </c>
      <c r="AX92" s="50">
        <v>68</v>
      </c>
      <c r="AY92" s="43">
        <v>30</v>
      </c>
      <c r="BA92" s="43">
        <v>4.25</v>
      </c>
      <c r="BB92" s="51">
        <v>4.74</v>
      </c>
      <c r="BC92" s="50">
        <v>29.87</v>
      </c>
      <c r="BD92" s="43">
        <v>8.7899999999999991</v>
      </c>
      <c r="BE92" s="43">
        <v>2.5099999999999998</v>
      </c>
      <c r="BF92" s="51">
        <v>0.91</v>
      </c>
      <c r="BG92" s="50">
        <v>3.89</v>
      </c>
      <c r="BH92" s="43">
        <v>1.86</v>
      </c>
      <c r="BI92" s="43">
        <v>0.91</v>
      </c>
      <c r="BJ92" s="51">
        <v>3.4</v>
      </c>
      <c r="BK92" s="50">
        <v>1.48</v>
      </c>
      <c r="BL92" s="43">
        <v>0.32752999999999999</v>
      </c>
      <c r="BM92" s="43">
        <v>16.489999999999998</v>
      </c>
      <c r="BN92" s="51">
        <v>3.05</v>
      </c>
      <c r="BO92" s="72">
        <v>3.72</v>
      </c>
      <c r="BP92" s="68">
        <f t="shared" si="5"/>
        <v>120.02941176470588</v>
      </c>
    </row>
    <row r="93" spans="8:68" ht="24" customHeight="1" x14ac:dyDescent="0.25">
      <c r="H93" s="42"/>
      <c r="I93" s="42"/>
      <c r="J93" s="42"/>
      <c r="K93" s="42"/>
      <c r="AV93" s="50" t="s">
        <v>4</v>
      </c>
      <c r="AW93" s="72" t="str">
        <f t="shared" si="6"/>
        <v>U 68 x 30 # 4.75</v>
      </c>
      <c r="AX93" s="50">
        <v>68</v>
      </c>
      <c r="AY93" s="43">
        <v>30</v>
      </c>
      <c r="BA93" s="43">
        <v>4.75</v>
      </c>
      <c r="BB93" s="51">
        <v>5.2</v>
      </c>
      <c r="BC93" s="50">
        <v>32.130000000000003</v>
      </c>
      <c r="BD93" s="43">
        <v>9.4499999999999993</v>
      </c>
      <c r="BE93" s="43">
        <v>2.4900000000000002</v>
      </c>
      <c r="BF93" s="51">
        <v>0.93</v>
      </c>
      <c r="BG93" s="50">
        <v>4.22</v>
      </c>
      <c r="BH93" s="43">
        <v>2.04</v>
      </c>
      <c r="BI93" s="43">
        <v>0.9</v>
      </c>
      <c r="BJ93" s="51">
        <v>3.4</v>
      </c>
      <c r="BK93" s="50">
        <v>1.54</v>
      </c>
      <c r="BL93" s="43">
        <v>0.45727000000000001</v>
      </c>
      <c r="BM93" s="43">
        <v>14.85</v>
      </c>
      <c r="BN93" s="51">
        <v>3.06</v>
      </c>
      <c r="BO93" s="72">
        <v>4.08</v>
      </c>
      <c r="BP93" s="68">
        <f t="shared" si="5"/>
        <v>118.97368421052633</v>
      </c>
    </row>
    <row r="94" spans="8:68" ht="24" customHeight="1" x14ac:dyDescent="0.25">
      <c r="H94" s="42"/>
      <c r="I94" s="42"/>
      <c r="J94" s="42"/>
      <c r="K94" s="42"/>
      <c r="AV94" s="50" t="s">
        <v>4</v>
      </c>
      <c r="AW94" s="72" t="str">
        <f t="shared" si="6"/>
        <v>U 75 x 40 # 1.5</v>
      </c>
      <c r="AX94" s="50">
        <v>75</v>
      </c>
      <c r="AY94" s="43">
        <v>40</v>
      </c>
      <c r="BA94" s="43">
        <v>1.5</v>
      </c>
      <c r="BB94" s="51">
        <v>2.2400000000000002</v>
      </c>
      <c r="BC94" s="50">
        <v>20.29</v>
      </c>
      <c r="BD94" s="43">
        <v>5.41</v>
      </c>
      <c r="BE94" s="43">
        <v>3.01</v>
      </c>
      <c r="BF94" s="51">
        <v>1.1100000000000001</v>
      </c>
      <c r="BG94" s="50">
        <v>3.66</v>
      </c>
      <c r="BH94" s="43">
        <v>1.27</v>
      </c>
      <c r="BI94" s="43">
        <v>1.28</v>
      </c>
      <c r="BJ94" s="51">
        <v>3.75</v>
      </c>
      <c r="BK94" s="50">
        <v>1.66</v>
      </c>
      <c r="BL94" s="43">
        <v>1.7440000000000001E-2</v>
      </c>
      <c r="BM94" s="43">
        <v>32.159999999999997</v>
      </c>
      <c r="BN94" s="51">
        <v>3.67</v>
      </c>
      <c r="BO94" s="72">
        <v>1.76</v>
      </c>
      <c r="BP94" s="68">
        <f t="shared" si="5"/>
        <v>152.33333333333334</v>
      </c>
    </row>
    <row r="95" spans="8:68" ht="24" customHeight="1" x14ac:dyDescent="0.25">
      <c r="H95" s="42"/>
      <c r="I95" s="42"/>
      <c r="J95" s="42"/>
      <c r="K95" s="42"/>
      <c r="AV95" s="50" t="s">
        <v>4</v>
      </c>
      <c r="AW95" s="72" t="str">
        <f t="shared" si="6"/>
        <v>U 75 x 40 # 1.8</v>
      </c>
      <c r="AX95" s="50">
        <v>75</v>
      </c>
      <c r="AY95" s="43">
        <v>40</v>
      </c>
      <c r="BA95" s="43">
        <v>1.8</v>
      </c>
      <c r="BB95" s="51">
        <v>2.66</v>
      </c>
      <c r="BC95" s="50">
        <v>23.92</v>
      </c>
      <c r="BD95" s="43">
        <v>6.38</v>
      </c>
      <c r="BE95" s="43">
        <v>3</v>
      </c>
      <c r="BF95" s="51">
        <v>1.1200000000000001</v>
      </c>
      <c r="BG95" s="50">
        <v>4.34</v>
      </c>
      <c r="BH95" s="43">
        <v>1.51</v>
      </c>
      <c r="BI95" s="43">
        <v>1.28</v>
      </c>
      <c r="BJ95" s="51">
        <v>3.75</v>
      </c>
      <c r="BK95" s="50">
        <v>1.69</v>
      </c>
      <c r="BL95" s="43">
        <v>3.0130000000000001E-2</v>
      </c>
      <c r="BM95" s="43">
        <v>36.99</v>
      </c>
      <c r="BN95" s="51">
        <v>3.67</v>
      </c>
      <c r="BO95" s="72">
        <v>2.09</v>
      </c>
      <c r="BP95" s="68">
        <f t="shared" si="5"/>
        <v>151.37777777777777</v>
      </c>
    </row>
    <row r="96" spans="8:68" ht="24" customHeight="1" x14ac:dyDescent="0.25">
      <c r="H96" s="42"/>
      <c r="I96" s="42"/>
      <c r="J96" s="42"/>
      <c r="K96" s="42"/>
      <c r="AV96" s="50" t="s">
        <v>4</v>
      </c>
      <c r="AW96" s="72" t="str">
        <f t="shared" si="6"/>
        <v>U 75 x 40 # 2</v>
      </c>
      <c r="AX96" s="50">
        <v>75</v>
      </c>
      <c r="AY96" s="43">
        <v>40</v>
      </c>
      <c r="BA96" s="43">
        <v>2</v>
      </c>
      <c r="BB96" s="51">
        <v>2.94</v>
      </c>
      <c r="BC96" s="50">
        <v>26.27</v>
      </c>
      <c r="BD96" s="43">
        <v>7</v>
      </c>
      <c r="BE96" s="43">
        <v>2.99</v>
      </c>
      <c r="BF96" s="51">
        <v>1.1299999999999999</v>
      </c>
      <c r="BG96" s="50">
        <v>4.7699999999999996</v>
      </c>
      <c r="BH96" s="43">
        <v>1.66</v>
      </c>
      <c r="BI96" s="43">
        <v>1.27</v>
      </c>
      <c r="BJ96" s="51">
        <v>3.75</v>
      </c>
      <c r="BK96" s="50">
        <v>1.71</v>
      </c>
      <c r="BL96" s="43">
        <v>4.1329999999999999E-2</v>
      </c>
      <c r="BM96" s="43">
        <v>39.9</v>
      </c>
      <c r="BN96" s="51">
        <v>3.67</v>
      </c>
      <c r="BO96" s="72">
        <v>2.31</v>
      </c>
      <c r="BP96" s="68">
        <f t="shared" si="5"/>
        <v>151</v>
      </c>
    </row>
    <row r="97" spans="8:68" ht="24" customHeight="1" x14ac:dyDescent="0.25">
      <c r="H97" s="42"/>
      <c r="I97" s="42"/>
      <c r="J97" s="42"/>
      <c r="K97" s="42"/>
      <c r="AV97" s="50" t="s">
        <v>4</v>
      </c>
      <c r="AW97" s="72" t="str">
        <f t="shared" si="6"/>
        <v>U 75 x 40 # 2.25</v>
      </c>
      <c r="AX97" s="50">
        <v>75</v>
      </c>
      <c r="AY97" s="43">
        <v>40</v>
      </c>
      <c r="BA97" s="43">
        <v>2.25</v>
      </c>
      <c r="BB97" s="51">
        <v>3.29</v>
      </c>
      <c r="BC97" s="50">
        <v>29.11</v>
      </c>
      <c r="BD97" s="43">
        <v>7.76</v>
      </c>
      <c r="BE97" s="43">
        <v>2.97</v>
      </c>
      <c r="BF97" s="51">
        <v>1.1499999999999999</v>
      </c>
      <c r="BG97" s="50">
        <v>5.31</v>
      </c>
      <c r="BH97" s="43">
        <v>1.86</v>
      </c>
      <c r="BI97" s="43">
        <v>1.27</v>
      </c>
      <c r="BJ97" s="51">
        <v>3.75</v>
      </c>
      <c r="BK97" s="50">
        <v>1.74</v>
      </c>
      <c r="BL97" s="43">
        <v>5.885E-2</v>
      </c>
      <c r="BM97" s="43">
        <v>43.19</v>
      </c>
      <c r="BN97" s="51">
        <v>3.67</v>
      </c>
      <c r="BO97" s="72">
        <v>2.58</v>
      </c>
      <c r="BP97" s="68">
        <f t="shared" si="5"/>
        <v>150.72222222222223</v>
      </c>
    </row>
    <row r="98" spans="8:68" ht="24" customHeight="1" x14ac:dyDescent="0.25">
      <c r="H98" s="42"/>
      <c r="I98" s="42"/>
      <c r="J98" s="42"/>
      <c r="K98" s="42"/>
      <c r="AV98" s="50" t="s">
        <v>4</v>
      </c>
      <c r="AW98" s="72" t="str">
        <f t="shared" si="6"/>
        <v>U 75 x 40 # 2.65</v>
      </c>
      <c r="AX98" s="50">
        <v>75</v>
      </c>
      <c r="AY98" s="43">
        <v>40</v>
      </c>
      <c r="BA98" s="43">
        <v>2.65</v>
      </c>
      <c r="BB98" s="51">
        <v>3.83</v>
      </c>
      <c r="BC98" s="50">
        <v>33.47</v>
      </c>
      <c r="BD98" s="43">
        <v>8.92</v>
      </c>
      <c r="BE98" s="43">
        <v>2.95</v>
      </c>
      <c r="BF98" s="51">
        <v>1.17</v>
      </c>
      <c r="BG98" s="50">
        <v>6.14</v>
      </c>
      <c r="BH98" s="43">
        <v>2.17</v>
      </c>
      <c r="BI98" s="43">
        <v>1.27</v>
      </c>
      <c r="BJ98" s="51">
        <v>3.75</v>
      </c>
      <c r="BK98" s="50">
        <v>1.78</v>
      </c>
      <c r="BL98" s="43">
        <v>9.6149999999999999E-2</v>
      </c>
      <c r="BM98" s="43">
        <v>47.62</v>
      </c>
      <c r="BN98" s="51">
        <v>3.67</v>
      </c>
      <c r="BO98" s="72">
        <v>3.01</v>
      </c>
      <c r="BP98" s="68">
        <f t="shared" si="5"/>
        <v>149.82830188679247</v>
      </c>
    </row>
    <row r="99" spans="8:68" ht="24" customHeight="1" x14ac:dyDescent="0.25">
      <c r="H99" s="42"/>
      <c r="I99" s="42"/>
      <c r="J99" s="42"/>
      <c r="K99" s="42"/>
      <c r="AV99" s="50" t="s">
        <v>4</v>
      </c>
      <c r="AW99" s="72" t="str">
        <f t="shared" si="6"/>
        <v>U 75 x 40 # 3</v>
      </c>
      <c r="AX99" s="50">
        <v>75</v>
      </c>
      <c r="AY99" s="43">
        <v>40</v>
      </c>
      <c r="BA99" s="43">
        <v>3</v>
      </c>
      <c r="BB99" s="51">
        <v>4.3</v>
      </c>
      <c r="BC99" s="50">
        <v>37.090000000000003</v>
      </c>
      <c r="BD99" s="43">
        <v>9.89</v>
      </c>
      <c r="BE99" s="43">
        <v>2.94</v>
      </c>
      <c r="BF99" s="51">
        <v>1.18</v>
      </c>
      <c r="BG99" s="50">
        <v>6.84</v>
      </c>
      <c r="BH99" s="43">
        <v>2.4300000000000002</v>
      </c>
      <c r="BI99" s="43">
        <v>1.26</v>
      </c>
      <c r="BJ99" s="51">
        <v>3.75</v>
      </c>
      <c r="BK99" s="50">
        <v>1.82</v>
      </c>
      <c r="BL99" s="43">
        <v>0.13950000000000001</v>
      </c>
      <c r="BM99" s="43">
        <v>50.62</v>
      </c>
      <c r="BN99" s="51">
        <v>3.68</v>
      </c>
      <c r="BO99" s="72">
        <v>3.37</v>
      </c>
      <c r="BP99" s="68">
        <f t="shared" si="5"/>
        <v>149.33333333333334</v>
      </c>
    </row>
    <row r="100" spans="8:68" ht="24" customHeight="1" x14ac:dyDescent="0.25">
      <c r="H100" s="42"/>
      <c r="I100" s="42"/>
      <c r="J100" s="42"/>
      <c r="K100" s="42"/>
      <c r="AV100" s="50" t="s">
        <v>4</v>
      </c>
      <c r="AW100" s="72" t="str">
        <f t="shared" si="6"/>
        <v>U 75 x 40 # 3.35</v>
      </c>
      <c r="AX100" s="50">
        <v>75</v>
      </c>
      <c r="AY100" s="43">
        <v>40</v>
      </c>
      <c r="BA100" s="43">
        <v>3.35</v>
      </c>
      <c r="BB100" s="51">
        <v>4.75</v>
      </c>
      <c r="BC100" s="50">
        <v>40.549999999999997</v>
      </c>
      <c r="BD100" s="43">
        <v>10.81</v>
      </c>
      <c r="BE100" s="43">
        <v>2.92</v>
      </c>
      <c r="BF100" s="51">
        <v>1.2</v>
      </c>
      <c r="BG100" s="50">
        <v>7.51</v>
      </c>
      <c r="BH100" s="43">
        <v>2.68</v>
      </c>
      <c r="BI100" s="43">
        <v>1.26</v>
      </c>
      <c r="BJ100" s="51">
        <v>3.75</v>
      </c>
      <c r="BK100" s="50">
        <v>1.86</v>
      </c>
      <c r="BL100" s="43">
        <v>0.19424</v>
      </c>
      <c r="BM100" s="43">
        <v>52.84</v>
      </c>
      <c r="BN100" s="51">
        <v>3.68</v>
      </c>
      <c r="BO100" s="72">
        <v>3.73</v>
      </c>
      <c r="BP100" s="68">
        <f t="shared" si="5"/>
        <v>148.49104477611937</v>
      </c>
    </row>
    <row r="101" spans="8:68" ht="24" customHeight="1" x14ac:dyDescent="0.25">
      <c r="H101" s="42"/>
      <c r="I101" s="42"/>
      <c r="J101" s="42"/>
      <c r="K101" s="42"/>
      <c r="AV101" s="50" t="s">
        <v>4</v>
      </c>
      <c r="AW101" s="72" t="str">
        <f t="shared" si="6"/>
        <v>U 75 x 40 # 3.75</v>
      </c>
      <c r="AX101" s="50">
        <v>75</v>
      </c>
      <c r="AY101" s="43">
        <v>40</v>
      </c>
      <c r="BA101" s="43">
        <v>3.75</v>
      </c>
      <c r="BB101" s="51">
        <v>5.26</v>
      </c>
      <c r="BC101" s="50">
        <v>44.29</v>
      </c>
      <c r="BD101" s="43">
        <v>11.81</v>
      </c>
      <c r="BE101" s="43">
        <v>2.9</v>
      </c>
      <c r="BF101" s="51">
        <v>1.22</v>
      </c>
      <c r="BG101" s="50">
        <v>8.26</v>
      </c>
      <c r="BH101" s="43">
        <v>2.97</v>
      </c>
      <c r="BI101" s="43">
        <v>1.25</v>
      </c>
      <c r="BJ101" s="51">
        <v>3.75</v>
      </c>
      <c r="BK101" s="50">
        <v>1.9</v>
      </c>
      <c r="BL101" s="43">
        <v>0.27245999999999998</v>
      </c>
      <c r="BM101" s="43">
        <v>54.3</v>
      </c>
      <c r="BN101" s="51">
        <v>3.69</v>
      </c>
      <c r="BO101" s="72">
        <v>4.13</v>
      </c>
      <c r="BP101" s="68">
        <f t="shared" si="5"/>
        <v>147.76666666666665</v>
      </c>
    </row>
    <row r="102" spans="8:68" ht="24" customHeight="1" x14ac:dyDescent="0.25">
      <c r="H102" s="42"/>
      <c r="I102" s="42"/>
      <c r="J102" s="42"/>
      <c r="K102" s="42"/>
      <c r="AV102" s="50" t="s">
        <v>4</v>
      </c>
      <c r="AW102" s="72" t="str">
        <f t="shared" si="6"/>
        <v>U 75 x 40 # 4.25</v>
      </c>
      <c r="AX102" s="50">
        <v>75</v>
      </c>
      <c r="AY102" s="43">
        <v>40</v>
      </c>
      <c r="BA102" s="43">
        <v>4.25</v>
      </c>
      <c r="BB102" s="51">
        <v>5.88</v>
      </c>
      <c r="BC102" s="50">
        <v>48.67</v>
      </c>
      <c r="BD102" s="43">
        <v>12.98</v>
      </c>
      <c r="BE102" s="43">
        <v>2.88</v>
      </c>
      <c r="BF102" s="51">
        <v>1.25</v>
      </c>
      <c r="BG102" s="50">
        <v>9.14</v>
      </c>
      <c r="BH102" s="43">
        <v>3.32</v>
      </c>
      <c r="BI102" s="43">
        <v>1.25</v>
      </c>
      <c r="BJ102" s="51">
        <v>3.75</v>
      </c>
      <c r="BK102" s="50">
        <v>1.96</v>
      </c>
      <c r="BL102" s="43">
        <v>0.39661999999999997</v>
      </c>
      <c r="BM102" s="43">
        <v>54.5</v>
      </c>
      <c r="BN102" s="51">
        <v>4.7</v>
      </c>
      <c r="BO102" s="72">
        <v>4.62</v>
      </c>
      <c r="BP102" s="68">
        <f t="shared" si="5"/>
        <v>146.85294117647058</v>
      </c>
    </row>
    <row r="103" spans="8:68" ht="24" customHeight="1" x14ac:dyDescent="0.25">
      <c r="H103" s="42"/>
      <c r="I103" s="42"/>
      <c r="J103" s="42"/>
      <c r="K103" s="42"/>
      <c r="AV103" s="50" t="s">
        <v>4</v>
      </c>
      <c r="AW103" s="72" t="str">
        <f t="shared" si="6"/>
        <v>U 75 x 40 # 4.75</v>
      </c>
      <c r="AX103" s="50">
        <v>75</v>
      </c>
      <c r="AY103" s="43">
        <v>40</v>
      </c>
      <c r="BA103" s="43">
        <v>4.75</v>
      </c>
      <c r="BB103" s="51">
        <v>6.48</v>
      </c>
      <c r="BC103" s="50">
        <v>52.71</v>
      </c>
      <c r="BD103" s="43">
        <v>14.06</v>
      </c>
      <c r="BE103" s="43">
        <v>2.85</v>
      </c>
      <c r="BF103" s="51">
        <v>1.27</v>
      </c>
      <c r="BG103" s="50">
        <v>9.98</v>
      </c>
      <c r="BH103" s="43">
        <v>3.66</v>
      </c>
      <c r="BI103" s="43">
        <v>1.24</v>
      </c>
      <c r="BJ103" s="51">
        <v>3.75</v>
      </c>
      <c r="BK103" s="50">
        <v>2.0299999999999998</v>
      </c>
      <c r="BL103" s="43">
        <v>0.55371999999999999</v>
      </c>
      <c r="BM103" s="43">
        <v>52.81</v>
      </c>
      <c r="BN103" s="51">
        <v>4.71</v>
      </c>
      <c r="BO103" s="72">
        <v>5.09</v>
      </c>
      <c r="BP103" s="68">
        <f t="shared" si="5"/>
        <v>145.92105263157896</v>
      </c>
    </row>
    <row r="104" spans="8:68" ht="24" customHeight="1" x14ac:dyDescent="0.25">
      <c r="H104" s="42"/>
      <c r="I104" s="42"/>
      <c r="J104" s="42"/>
      <c r="K104" s="42"/>
      <c r="AV104" s="50" t="s">
        <v>4</v>
      </c>
      <c r="AW104" s="72" t="str">
        <f t="shared" si="6"/>
        <v>U 93 x 30 # 1.5</v>
      </c>
      <c r="AX104" s="50">
        <v>93</v>
      </c>
      <c r="AY104" s="43">
        <v>30</v>
      </c>
      <c r="BA104" s="43">
        <v>1.5</v>
      </c>
      <c r="BB104" s="51">
        <v>2.21</v>
      </c>
      <c r="BC104" s="50">
        <v>27.05</v>
      </c>
      <c r="BD104" s="43">
        <v>5.82</v>
      </c>
      <c r="BE104" s="43">
        <v>3.5</v>
      </c>
      <c r="BF104" s="51">
        <v>0.66</v>
      </c>
      <c r="BG104" s="50">
        <v>1.76</v>
      </c>
      <c r="BH104" s="43">
        <v>0.75</v>
      </c>
      <c r="BI104" s="43">
        <v>0.89</v>
      </c>
      <c r="BJ104" s="51">
        <v>4.6500000000000004</v>
      </c>
      <c r="BK104" s="50">
        <v>1.08</v>
      </c>
      <c r="BL104" s="43">
        <v>1.721E-2</v>
      </c>
      <c r="BM104" s="43">
        <v>24.8</v>
      </c>
      <c r="BN104" s="51">
        <v>3.77</v>
      </c>
      <c r="BO104" s="72">
        <v>1.73</v>
      </c>
      <c r="BP104" s="68">
        <f t="shared" si="5"/>
        <v>150.33333333333334</v>
      </c>
    </row>
    <row r="105" spans="8:68" ht="24" customHeight="1" x14ac:dyDescent="0.25">
      <c r="H105" s="42"/>
      <c r="I105" s="42"/>
      <c r="J105" s="42"/>
      <c r="K105" s="42"/>
      <c r="AV105" s="50" t="s">
        <v>4</v>
      </c>
      <c r="AW105" s="72" t="str">
        <f t="shared" si="6"/>
        <v>U 93 x 30 # 1.8</v>
      </c>
      <c r="AX105" s="50">
        <v>93</v>
      </c>
      <c r="AY105" s="43">
        <v>30</v>
      </c>
      <c r="BA105" s="43">
        <v>1.8</v>
      </c>
      <c r="BB105" s="51">
        <v>2.63</v>
      </c>
      <c r="BC105" s="50">
        <v>31.89</v>
      </c>
      <c r="BD105" s="43">
        <v>6.86</v>
      </c>
      <c r="BE105" s="43">
        <v>3.48</v>
      </c>
      <c r="BF105" s="51">
        <v>0.67</v>
      </c>
      <c r="BG105" s="50">
        <v>2.08</v>
      </c>
      <c r="BH105" s="43">
        <v>0.89</v>
      </c>
      <c r="BI105" s="43">
        <v>0.89</v>
      </c>
      <c r="BJ105" s="51">
        <v>4.6500000000000004</v>
      </c>
      <c r="BK105" s="50">
        <v>1.1000000000000001</v>
      </c>
      <c r="BL105" s="43">
        <v>2.9739999999999999E-2</v>
      </c>
      <c r="BM105" s="43">
        <v>28.63</v>
      </c>
      <c r="BN105" s="51">
        <v>3.76</v>
      </c>
      <c r="BO105" s="72">
        <v>2.06</v>
      </c>
      <c r="BP105" s="68">
        <f t="shared" si="5"/>
        <v>149.71111111111111</v>
      </c>
    </row>
    <row r="106" spans="8:68" ht="24" customHeight="1" x14ac:dyDescent="0.25">
      <c r="H106" s="42"/>
      <c r="I106" s="42"/>
      <c r="J106" s="42"/>
      <c r="K106" s="42"/>
      <c r="AV106" s="50" t="s">
        <v>4</v>
      </c>
      <c r="AW106" s="72" t="str">
        <f t="shared" si="6"/>
        <v>U 93 x 30 # 2</v>
      </c>
      <c r="AX106" s="50">
        <v>93</v>
      </c>
      <c r="AY106" s="43">
        <v>30</v>
      </c>
      <c r="BA106" s="43">
        <v>2</v>
      </c>
      <c r="BB106" s="51">
        <v>2.9</v>
      </c>
      <c r="BC106" s="50">
        <v>35.01</v>
      </c>
      <c r="BD106" s="43">
        <v>7.53</v>
      </c>
      <c r="BE106" s="43">
        <v>3.47</v>
      </c>
      <c r="BF106" s="51">
        <v>0.68</v>
      </c>
      <c r="BG106" s="50">
        <v>2.29</v>
      </c>
      <c r="BH106" s="43">
        <v>0.98</v>
      </c>
      <c r="BI106" s="43">
        <v>0.89</v>
      </c>
      <c r="BJ106" s="51">
        <v>4.6500000000000004</v>
      </c>
      <c r="BK106" s="50">
        <v>1.1100000000000001</v>
      </c>
      <c r="BL106" s="43">
        <v>4.0800000000000003E-2</v>
      </c>
      <c r="BM106" s="43">
        <v>30.96</v>
      </c>
      <c r="BN106" s="51">
        <v>3.75</v>
      </c>
      <c r="BO106" s="72">
        <v>2.2799999999999998</v>
      </c>
      <c r="BP106" s="68">
        <f t="shared" si="5"/>
        <v>149</v>
      </c>
    </row>
    <row r="107" spans="8:68" ht="24" customHeight="1" x14ac:dyDescent="0.25">
      <c r="H107" s="42"/>
      <c r="I107" s="42"/>
      <c r="J107" s="42"/>
      <c r="K107" s="42"/>
      <c r="AV107" s="50" t="s">
        <v>4</v>
      </c>
      <c r="AW107" s="72" t="str">
        <f t="shared" si="6"/>
        <v>U 93 x 30 # 2.25</v>
      </c>
      <c r="AX107" s="50">
        <v>93</v>
      </c>
      <c r="AY107" s="43">
        <v>30</v>
      </c>
      <c r="BA107" s="43">
        <v>2.25</v>
      </c>
      <c r="BB107" s="51">
        <v>3.25</v>
      </c>
      <c r="BC107" s="50">
        <v>38.799999999999997</v>
      </c>
      <c r="BD107" s="43">
        <v>8.34</v>
      </c>
      <c r="BE107" s="43">
        <v>3.46</v>
      </c>
      <c r="BF107" s="51">
        <v>0.69</v>
      </c>
      <c r="BG107" s="50">
        <v>2.54</v>
      </c>
      <c r="BH107" s="43">
        <v>1.1000000000000001</v>
      </c>
      <c r="BI107" s="43">
        <v>0.88</v>
      </c>
      <c r="BJ107" s="51">
        <v>4.6500000000000004</v>
      </c>
      <c r="BK107" s="50">
        <v>1.1299999999999999</v>
      </c>
      <c r="BL107" s="43">
        <v>5.8090000000000003E-2</v>
      </c>
      <c r="BM107" s="43">
        <v>33.64</v>
      </c>
      <c r="BN107" s="51">
        <v>3.74</v>
      </c>
      <c r="BO107" s="72">
        <v>2.5499999999999998</v>
      </c>
      <c r="BP107" s="68">
        <f t="shared" si="5"/>
        <v>148.94444444444443</v>
      </c>
    </row>
    <row r="108" spans="8:68" ht="24" customHeight="1" x14ac:dyDescent="0.25">
      <c r="H108" s="42"/>
      <c r="I108" s="42"/>
      <c r="J108" s="42"/>
      <c r="K108" s="42"/>
      <c r="AV108" s="50" t="s">
        <v>4</v>
      </c>
      <c r="AW108" s="72" t="str">
        <f t="shared" si="6"/>
        <v>U 93 x 30 # 2.65</v>
      </c>
      <c r="AX108" s="50">
        <v>93</v>
      </c>
      <c r="AY108" s="43">
        <v>30</v>
      </c>
      <c r="BA108" s="43">
        <v>2.65</v>
      </c>
      <c r="BB108" s="51">
        <v>3.78</v>
      </c>
      <c r="BC108" s="50">
        <v>44.61</v>
      </c>
      <c r="BD108" s="43">
        <v>9.59</v>
      </c>
      <c r="BE108" s="43">
        <v>3.44</v>
      </c>
      <c r="BF108" s="51">
        <v>0.71</v>
      </c>
      <c r="BG108" s="50">
        <v>2.93</v>
      </c>
      <c r="BH108" s="43">
        <v>1.28</v>
      </c>
      <c r="BI108" s="43">
        <v>0.88</v>
      </c>
      <c r="BJ108" s="51">
        <v>4.6500000000000004</v>
      </c>
      <c r="BK108" s="50">
        <v>1.1599999999999999</v>
      </c>
      <c r="BL108" s="43">
        <v>9.4909999999999994E-2</v>
      </c>
      <c r="BM108" s="43">
        <v>37.35</v>
      </c>
      <c r="BN108" s="51">
        <v>3.73</v>
      </c>
      <c r="BO108" s="72">
        <v>2.97</v>
      </c>
      <c r="BP108" s="68">
        <f t="shared" si="5"/>
        <v>147.94150943396227</v>
      </c>
    </row>
    <row r="109" spans="8:68" ht="24" customHeight="1" x14ac:dyDescent="0.25">
      <c r="H109" s="42"/>
      <c r="I109" s="42"/>
      <c r="J109" s="42"/>
      <c r="K109" s="42"/>
      <c r="AV109" s="50" t="s">
        <v>4</v>
      </c>
      <c r="AW109" s="72" t="str">
        <f t="shared" si="6"/>
        <v>U 93 x 30 # 3</v>
      </c>
      <c r="AX109" s="50">
        <v>93</v>
      </c>
      <c r="AY109" s="43">
        <v>30</v>
      </c>
      <c r="BA109" s="43">
        <v>3</v>
      </c>
      <c r="BB109" s="51">
        <v>4.24</v>
      </c>
      <c r="BC109" s="50">
        <v>49.43</v>
      </c>
      <c r="BD109" s="43">
        <v>10.63</v>
      </c>
      <c r="BE109" s="43">
        <v>3.41</v>
      </c>
      <c r="BF109" s="51">
        <v>0.72</v>
      </c>
      <c r="BG109" s="50">
        <v>3.25</v>
      </c>
      <c r="BH109" s="43">
        <v>1.43</v>
      </c>
      <c r="BI109" s="43">
        <v>0.88</v>
      </c>
      <c r="BJ109" s="51">
        <v>4.6500000000000004</v>
      </c>
      <c r="BK109" s="50">
        <v>1.18</v>
      </c>
      <c r="BL109" s="43">
        <v>0.13769999999999999</v>
      </c>
      <c r="BM109" s="43">
        <v>40.01</v>
      </c>
      <c r="BN109" s="51">
        <v>3.72</v>
      </c>
      <c r="BO109" s="72">
        <v>3.33</v>
      </c>
      <c r="BP109" s="68">
        <f t="shared" si="5"/>
        <v>147.33333333333334</v>
      </c>
    </row>
    <row r="110" spans="8:68" ht="24" customHeight="1" x14ac:dyDescent="0.25">
      <c r="H110" s="42"/>
      <c r="I110" s="42"/>
      <c r="J110" s="42"/>
      <c r="K110" s="42"/>
      <c r="AV110" s="50" t="s">
        <v>4</v>
      </c>
      <c r="AW110" s="72" t="str">
        <f t="shared" si="6"/>
        <v>U 93 x 30 # 3.35</v>
      </c>
      <c r="AX110" s="50">
        <v>93</v>
      </c>
      <c r="AY110" s="43">
        <v>30</v>
      </c>
      <c r="BA110" s="43">
        <v>3.35</v>
      </c>
      <c r="BB110" s="51">
        <v>4.6900000000000004</v>
      </c>
      <c r="BC110" s="50">
        <v>54.03</v>
      </c>
      <c r="BD110" s="43">
        <v>11.62</v>
      </c>
      <c r="BE110" s="43">
        <v>3.39</v>
      </c>
      <c r="BF110" s="51">
        <v>0.74</v>
      </c>
      <c r="BG110" s="50">
        <v>3.57</v>
      </c>
      <c r="BH110" s="43">
        <v>1.58</v>
      </c>
      <c r="BI110" s="43">
        <v>0.87</v>
      </c>
      <c r="BJ110" s="51">
        <v>4.6500000000000004</v>
      </c>
      <c r="BK110" s="50">
        <v>1.21</v>
      </c>
      <c r="BL110" s="43">
        <v>0.19173999999999999</v>
      </c>
      <c r="BM110" s="43">
        <v>42.14</v>
      </c>
      <c r="BN110" s="51">
        <v>3.71</v>
      </c>
      <c r="BO110" s="72">
        <v>3.68</v>
      </c>
      <c r="BP110" s="68">
        <f t="shared" si="5"/>
        <v>146.69999999999999</v>
      </c>
    </row>
    <row r="111" spans="8:68" ht="24" customHeight="1" x14ac:dyDescent="0.25">
      <c r="H111" s="42"/>
      <c r="I111" s="42"/>
      <c r="J111" s="42"/>
      <c r="K111" s="42"/>
      <c r="AV111" s="50" t="s">
        <v>4</v>
      </c>
      <c r="AW111" s="72" t="str">
        <f t="shared" si="6"/>
        <v>U 93 x 30 # 3.75</v>
      </c>
      <c r="AX111" s="50">
        <v>93</v>
      </c>
      <c r="AY111" s="43">
        <v>30</v>
      </c>
      <c r="BA111" s="43">
        <v>3.75</v>
      </c>
      <c r="BB111" s="51">
        <v>5.19</v>
      </c>
      <c r="BC111" s="50">
        <v>59</v>
      </c>
      <c r="BD111" s="43">
        <v>12.69</v>
      </c>
      <c r="BE111" s="43">
        <v>3.37</v>
      </c>
      <c r="BF111" s="51">
        <v>0.76</v>
      </c>
      <c r="BG111" s="50">
        <v>3.91</v>
      </c>
      <c r="BH111" s="43">
        <v>1.74</v>
      </c>
      <c r="BI111" s="43">
        <v>0.87</v>
      </c>
      <c r="BJ111" s="51">
        <v>4.6500000000000004</v>
      </c>
      <c r="BK111" s="50">
        <v>1.24</v>
      </c>
      <c r="BL111" s="43">
        <v>0.26895000000000002</v>
      </c>
      <c r="BM111" s="43">
        <v>43.86</v>
      </c>
      <c r="BN111" s="51">
        <v>3.7</v>
      </c>
      <c r="BO111" s="72">
        <v>4.07</v>
      </c>
      <c r="BP111" s="68">
        <f t="shared" si="5"/>
        <v>145.9</v>
      </c>
    </row>
    <row r="112" spans="8:68" ht="24" customHeight="1" x14ac:dyDescent="0.25">
      <c r="H112" s="42"/>
      <c r="I112" s="42"/>
      <c r="J112" s="42"/>
      <c r="K112" s="42"/>
      <c r="AV112" s="50" t="s">
        <v>4</v>
      </c>
      <c r="AW112" s="72" t="str">
        <f t="shared" si="6"/>
        <v>U 93 x 30 # 4.25</v>
      </c>
      <c r="AX112" s="50">
        <v>93</v>
      </c>
      <c r="AY112" s="43">
        <v>30</v>
      </c>
      <c r="BA112" s="43">
        <v>4.25</v>
      </c>
      <c r="BB112" s="51">
        <v>5.8</v>
      </c>
      <c r="BC112" s="50">
        <v>64.8</v>
      </c>
      <c r="BD112" s="43">
        <v>13.93</v>
      </c>
      <c r="BE112" s="43">
        <v>3.34</v>
      </c>
      <c r="BF112" s="51">
        <v>0.78</v>
      </c>
      <c r="BG112" s="50">
        <v>4.32</v>
      </c>
      <c r="BH112" s="43">
        <v>1.95</v>
      </c>
      <c r="BI112" s="43">
        <v>0.86</v>
      </c>
      <c r="BJ112" s="51">
        <v>4.6500000000000004</v>
      </c>
      <c r="BK112" s="50">
        <v>1.28</v>
      </c>
      <c r="BL112" s="43">
        <v>0.39150000000000001</v>
      </c>
      <c r="BM112" s="43">
        <v>44.93</v>
      </c>
      <c r="BN112" s="51">
        <v>3.68</v>
      </c>
      <c r="BO112" s="72">
        <v>4.55</v>
      </c>
      <c r="BP112" s="68">
        <f t="shared" si="5"/>
        <v>144.97058823529412</v>
      </c>
    </row>
    <row r="113" spans="8:68" ht="24" customHeight="1" x14ac:dyDescent="0.25">
      <c r="H113" s="42"/>
      <c r="I113" s="42"/>
      <c r="J113" s="42"/>
      <c r="K113" s="42"/>
      <c r="AV113" s="50" t="s">
        <v>4</v>
      </c>
      <c r="AW113" s="72" t="str">
        <f t="shared" si="6"/>
        <v>U 93 x 30 # 4.75</v>
      </c>
      <c r="AX113" s="50">
        <v>93</v>
      </c>
      <c r="AY113" s="43">
        <v>30</v>
      </c>
      <c r="BA113" s="43">
        <v>4.75</v>
      </c>
      <c r="BB113" s="51">
        <v>6.39</v>
      </c>
      <c r="BC113" s="50">
        <v>70.150000000000006</v>
      </c>
      <c r="BD113" s="43">
        <v>15.09</v>
      </c>
      <c r="BE113" s="43">
        <v>3.31</v>
      </c>
      <c r="BF113" s="51">
        <v>0.8</v>
      </c>
      <c r="BG113" s="50">
        <v>4.71</v>
      </c>
      <c r="BH113" s="43">
        <v>2.14</v>
      </c>
      <c r="BI113" s="43">
        <v>0.86</v>
      </c>
      <c r="BJ113" s="51">
        <v>4.6500000000000004</v>
      </c>
      <c r="BK113" s="50">
        <v>1.32</v>
      </c>
      <c r="BL113" s="43">
        <v>0.54657999999999995</v>
      </c>
      <c r="BM113" s="43">
        <v>44.76</v>
      </c>
      <c r="BN113" s="51">
        <v>3.67</v>
      </c>
      <c r="BO113" s="72">
        <v>5.01</v>
      </c>
      <c r="BP113" s="68">
        <f t="shared" si="5"/>
        <v>144.02631578947367</v>
      </c>
    </row>
    <row r="114" spans="8:68" ht="24" customHeight="1" x14ac:dyDescent="0.25">
      <c r="H114" s="42"/>
      <c r="I114" s="42"/>
      <c r="J114" s="42"/>
      <c r="K114" s="42"/>
      <c r="AV114" s="50" t="s">
        <v>4</v>
      </c>
      <c r="AW114" s="72" t="str">
        <f t="shared" si="6"/>
        <v>U 93 x 40 # 1.5</v>
      </c>
      <c r="AX114" s="50">
        <v>93</v>
      </c>
      <c r="AY114" s="43">
        <v>40</v>
      </c>
      <c r="BA114" s="43">
        <v>1.5</v>
      </c>
      <c r="BB114" s="51">
        <v>2.5099999999999998</v>
      </c>
      <c r="BC114" s="50">
        <v>33.33</v>
      </c>
      <c r="BD114" s="43">
        <v>7.17</v>
      </c>
      <c r="BE114" s="43">
        <v>3.65</v>
      </c>
      <c r="BF114" s="51">
        <v>1</v>
      </c>
      <c r="BG114" s="50">
        <v>3.92</v>
      </c>
      <c r="BH114" s="43">
        <v>1.31</v>
      </c>
      <c r="BI114" s="43">
        <v>1.25</v>
      </c>
      <c r="BJ114" s="51">
        <v>4.6500000000000004</v>
      </c>
      <c r="BK114" s="50">
        <v>1.56</v>
      </c>
      <c r="BL114" s="43">
        <v>1.9460000000000002E-2</v>
      </c>
      <c r="BM114" s="43">
        <v>54.5</v>
      </c>
      <c r="BN114" s="51">
        <v>4.16</v>
      </c>
      <c r="BO114" s="72">
        <v>1.97</v>
      </c>
      <c r="BP114" s="68">
        <f t="shared" si="5"/>
        <v>170.33333333333331</v>
      </c>
    </row>
    <row r="115" spans="8:68" ht="24" customHeight="1" x14ac:dyDescent="0.25">
      <c r="H115" s="42"/>
      <c r="I115" s="42"/>
      <c r="J115" s="42"/>
      <c r="K115" s="42"/>
      <c r="AV115" s="50" t="s">
        <v>4</v>
      </c>
      <c r="AW115" s="72" t="str">
        <f t="shared" si="6"/>
        <v>U 93 x 40 # 1.8</v>
      </c>
      <c r="AX115" s="50">
        <v>93</v>
      </c>
      <c r="AY115" s="43">
        <v>40</v>
      </c>
      <c r="BA115" s="43">
        <v>1.8</v>
      </c>
      <c r="BB115" s="51">
        <v>2.99</v>
      </c>
      <c r="BC115" s="50">
        <v>39.380000000000003</v>
      </c>
      <c r="BD115" s="43">
        <v>8.4700000000000006</v>
      </c>
      <c r="BE115" s="43">
        <v>3.63</v>
      </c>
      <c r="BF115" s="51">
        <v>1.01</v>
      </c>
      <c r="BG115" s="50">
        <v>4.6399999999999997</v>
      </c>
      <c r="BH115" s="43">
        <v>1.55</v>
      </c>
      <c r="BI115" s="43">
        <v>1.25</v>
      </c>
      <c r="BJ115" s="51">
        <v>4.6500000000000004</v>
      </c>
      <c r="BK115" s="50">
        <v>1.58</v>
      </c>
      <c r="BL115" s="43">
        <v>3.363E-2</v>
      </c>
      <c r="BM115" s="43">
        <v>63.17</v>
      </c>
      <c r="BN115" s="51">
        <v>4.1500000000000004</v>
      </c>
      <c r="BO115" s="72">
        <v>2.35</v>
      </c>
      <c r="BP115" s="68">
        <f t="shared" si="5"/>
        <v>169.71111111111111</v>
      </c>
    </row>
    <row r="116" spans="8:68" ht="24" customHeight="1" x14ac:dyDescent="0.25">
      <c r="H116" s="42"/>
      <c r="I116" s="42"/>
      <c r="J116" s="42"/>
      <c r="K116" s="42"/>
      <c r="AV116" s="50" t="s">
        <v>4</v>
      </c>
      <c r="AW116" s="72" t="str">
        <f t="shared" si="6"/>
        <v>U 93 x 40 # 2</v>
      </c>
      <c r="AX116" s="50">
        <v>93</v>
      </c>
      <c r="AY116" s="43">
        <v>40</v>
      </c>
      <c r="BA116" s="43">
        <v>2</v>
      </c>
      <c r="BB116" s="51">
        <v>3.3</v>
      </c>
      <c r="BC116" s="50">
        <v>43.3</v>
      </c>
      <c r="BD116" s="43">
        <v>9.31</v>
      </c>
      <c r="BE116" s="43">
        <v>3.62</v>
      </c>
      <c r="BF116" s="51">
        <v>1.02</v>
      </c>
      <c r="BG116" s="50">
        <v>5.12</v>
      </c>
      <c r="BH116" s="43">
        <v>1.72</v>
      </c>
      <c r="BI116" s="43">
        <v>1.24</v>
      </c>
      <c r="BJ116" s="51">
        <v>4.6500000000000004</v>
      </c>
      <c r="BK116" s="50">
        <v>1.6</v>
      </c>
      <c r="BL116" s="43">
        <v>4.6129999999999997E-2</v>
      </c>
      <c r="BM116" s="43">
        <v>68.52</v>
      </c>
      <c r="BN116" s="51">
        <v>4.1500000000000004</v>
      </c>
      <c r="BO116" s="72">
        <v>2.59</v>
      </c>
      <c r="BP116" s="68">
        <f t="shared" si="5"/>
        <v>169</v>
      </c>
    </row>
    <row r="117" spans="8:68" ht="24" customHeight="1" x14ac:dyDescent="0.25">
      <c r="H117" s="42"/>
      <c r="I117" s="42"/>
      <c r="J117" s="42"/>
      <c r="K117" s="42"/>
      <c r="AV117" s="50" t="s">
        <v>4</v>
      </c>
      <c r="AW117" s="72" t="str">
        <f t="shared" si="6"/>
        <v>U 93 x 40 # 2.25</v>
      </c>
      <c r="AX117" s="50">
        <v>93</v>
      </c>
      <c r="AY117" s="43">
        <v>40</v>
      </c>
      <c r="BA117" s="43">
        <v>2.25</v>
      </c>
      <c r="BB117" s="51">
        <v>3.7</v>
      </c>
      <c r="BC117" s="50">
        <v>48.07</v>
      </c>
      <c r="BD117" s="43">
        <v>10.34</v>
      </c>
      <c r="BE117" s="43">
        <v>3.61</v>
      </c>
      <c r="BF117" s="51">
        <v>1.03</v>
      </c>
      <c r="BG117" s="50">
        <v>5.7</v>
      </c>
      <c r="BH117" s="43">
        <v>1.92</v>
      </c>
      <c r="BI117" s="43">
        <v>1.24</v>
      </c>
      <c r="BJ117" s="51">
        <v>4.6500000000000004</v>
      </c>
      <c r="BK117" s="50">
        <v>1.62</v>
      </c>
      <c r="BL117" s="43">
        <v>6.5689999999999998E-2</v>
      </c>
      <c r="BM117" s="43">
        <v>74.72</v>
      </c>
      <c r="BN117" s="51">
        <v>4.1399999999999997</v>
      </c>
      <c r="BO117" s="72">
        <v>2.9</v>
      </c>
      <c r="BP117" s="68">
        <f t="shared" si="5"/>
        <v>168.94444444444446</v>
      </c>
    </row>
    <row r="118" spans="8:68" ht="24" customHeight="1" x14ac:dyDescent="0.25">
      <c r="H118" s="42"/>
      <c r="I118" s="42"/>
      <c r="J118" s="42"/>
      <c r="K118" s="42"/>
      <c r="AV118" s="50" t="s">
        <v>4</v>
      </c>
      <c r="AW118" s="72" t="str">
        <f t="shared" si="6"/>
        <v>U 93 x 40 # 2.65</v>
      </c>
      <c r="AX118" s="50">
        <v>93</v>
      </c>
      <c r="AY118" s="43">
        <v>40</v>
      </c>
      <c r="BA118" s="43">
        <v>2.65</v>
      </c>
      <c r="BB118" s="51">
        <v>4.3099999999999996</v>
      </c>
      <c r="BC118" s="50">
        <v>55.43</v>
      </c>
      <c r="BD118" s="43">
        <v>11.92</v>
      </c>
      <c r="BE118" s="43">
        <v>3.59</v>
      </c>
      <c r="BF118" s="51">
        <v>1.05</v>
      </c>
      <c r="BG118" s="50">
        <v>6.59</v>
      </c>
      <c r="BH118" s="43">
        <v>2.2400000000000002</v>
      </c>
      <c r="BI118" s="43">
        <v>1.24</v>
      </c>
      <c r="BJ118" s="51">
        <v>4.6500000000000004</v>
      </c>
      <c r="BK118" s="50">
        <v>1.65</v>
      </c>
      <c r="BL118" s="43">
        <v>0.10732</v>
      </c>
      <c r="BM118" s="43">
        <v>83.52</v>
      </c>
      <c r="BN118" s="51">
        <v>4.1399999999999997</v>
      </c>
      <c r="BO118" s="72">
        <v>3.38</v>
      </c>
      <c r="BP118" s="68">
        <f t="shared" si="5"/>
        <v>167.94150943396227</v>
      </c>
    </row>
    <row r="119" spans="8:68" ht="24" customHeight="1" x14ac:dyDescent="0.25">
      <c r="H119" s="42"/>
      <c r="I119" s="42"/>
      <c r="J119" s="42"/>
      <c r="K119" s="42"/>
      <c r="AV119" s="50" t="s">
        <v>4</v>
      </c>
      <c r="AW119" s="72" t="str">
        <f t="shared" si="6"/>
        <v>U 93 x 40 # 3</v>
      </c>
      <c r="AX119" s="50">
        <v>93</v>
      </c>
      <c r="AY119" s="43">
        <v>40</v>
      </c>
      <c r="BA119" s="43">
        <v>3</v>
      </c>
      <c r="BB119" s="51">
        <v>4.84</v>
      </c>
      <c r="BC119" s="50">
        <v>61.59</v>
      </c>
      <c r="BD119" s="43">
        <v>13.24</v>
      </c>
      <c r="BE119" s="43">
        <v>3.57</v>
      </c>
      <c r="BF119" s="51">
        <v>1.07</v>
      </c>
      <c r="BG119" s="50">
        <v>7.35</v>
      </c>
      <c r="BH119" s="43">
        <v>2.5099999999999998</v>
      </c>
      <c r="BI119" s="43">
        <v>1.23</v>
      </c>
      <c r="BJ119" s="51">
        <v>4.6500000000000004</v>
      </c>
      <c r="BK119" s="50">
        <v>1.69</v>
      </c>
      <c r="BL119" s="43">
        <v>0.15570000000000001</v>
      </c>
      <c r="BM119" s="43">
        <v>90.04</v>
      </c>
      <c r="BN119" s="51">
        <v>4.13</v>
      </c>
      <c r="BO119" s="72">
        <v>3.8</v>
      </c>
      <c r="BP119" s="68">
        <f t="shared" si="5"/>
        <v>167.33333333333331</v>
      </c>
    </row>
    <row r="120" spans="8:68" ht="24" customHeight="1" x14ac:dyDescent="0.25">
      <c r="H120" s="42"/>
      <c r="I120" s="42"/>
      <c r="J120" s="42"/>
      <c r="K120" s="42"/>
      <c r="AV120" s="50" t="s">
        <v>4</v>
      </c>
      <c r="AW120" s="72" t="str">
        <f t="shared" si="6"/>
        <v>U 93 x 40 # 3.35</v>
      </c>
      <c r="AX120" s="50">
        <v>93</v>
      </c>
      <c r="AY120" s="43">
        <v>40</v>
      </c>
      <c r="BA120" s="43">
        <v>3.35</v>
      </c>
      <c r="BB120" s="51">
        <v>5.36</v>
      </c>
      <c r="BC120" s="50">
        <v>67.5</v>
      </c>
      <c r="BD120" s="43">
        <v>14.52</v>
      </c>
      <c r="BE120" s="43">
        <v>3.55</v>
      </c>
      <c r="BF120" s="51">
        <v>1.08</v>
      </c>
      <c r="BG120" s="50">
        <v>8.09</v>
      </c>
      <c r="BH120" s="43">
        <v>2.78</v>
      </c>
      <c r="BI120" s="43">
        <v>1.23</v>
      </c>
      <c r="BJ120" s="51">
        <v>4.6500000000000004</v>
      </c>
      <c r="BK120" s="50">
        <v>1.72</v>
      </c>
      <c r="BL120" s="43">
        <v>0.21679999999999999</v>
      </c>
      <c r="BM120" s="43">
        <v>95.49</v>
      </c>
      <c r="BN120" s="51">
        <v>4.13</v>
      </c>
      <c r="BO120" s="72">
        <v>4.21</v>
      </c>
      <c r="BP120" s="68">
        <f t="shared" si="5"/>
        <v>166.7</v>
      </c>
    </row>
    <row r="121" spans="8:68" ht="24" customHeight="1" x14ac:dyDescent="0.25">
      <c r="H121" s="42"/>
      <c r="I121" s="42"/>
      <c r="J121" s="42"/>
      <c r="K121" s="42"/>
      <c r="AV121" s="50" t="s">
        <v>4</v>
      </c>
      <c r="AW121" s="72" t="str">
        <f t="shared" si="6"/>
        <v>U 93 x 40 # 3.75</v>
      </c>
      <c r="AX121" s="50">
        <v>93</v>
      </c>
      <c r="AY121" s="43">
        <v>40</v>
      </c>
      <c r="BA121" s="43">
        <v>3.75</v>
      </c>
      <c r="BB121" s="51">
        <v>5.94</v>
      </c>
      <c r="BC121" s="50">
        <v>73.94</v>
      </c>
      <c r="BD121" s="43">
        <v>15.9</v>
      </c>
      <c r="BE121" s="43">
        <v>3.53</v>
      </c>
      <c r="BF121" s="51">
        <v>1.1000000000000001</v>
      </c>
      <c r="BG121" s="50">
        <v>8.9</v>
      </c>
      <c r="BH121" s="43">
        <v>3.07</v>
      </c>
      <c r="BI121" s="43">
        <v>1.22</v>
      </c>
      <c r="BJ121" s="51">
        <v>4.6500000000000004</v>
      </c>
      <c r="BK121" s="50">
        <v>1.75</v>
      </c>
      <c r="BL121" s="43">
        <v>0.30409999999999998</v>
      </c>
      <c r="BM121" s="43">
        <v>100.28</v>
      </c>
      <c r="BN121" s="51">
        <v>4.13</v>
      </c>
      <c r="BO121" s="72">
        <v>4.66</v>
      </c>
      <c r="BP121" s="68">
        <f t="shared" si="5"/>
        <v>165.9</v>
      </c>
    </row>
    <row r="122" spans="8:68" ht="24" customHeight="1" x14ac:dyDescent="0.25">
      <c r="H122" s="42"/>
      <c r="I122" s="42"/>
      <c r="J122" s="42"/>
      <c r="K122" s="42"/>
      <c r="AV122" s="50" t="s">
        <v>4</v>
      </c>
      <c r="AW122" s="72" t="str">
        <f t="shared" si="6"/>
        <v>U 93 x 40 # 4.25</v>
      </c>
      <c r="AX122" s="50">
        <v>93</v>
      </c>
      <c r="AY122" s="43">
        <v>40</v>
      </c>
      <c r="BA122" s="43">
        <v>4.25</v>
      </c>
      <c r="BB122" s="51">
        <v>6.65</v>
      </c>
      <c r="BC122" s="50">
        <v>81.55</v>
      </c>
      <c r="BD122" s="43">
        <v>17.54</v>
      </c>
      <c r="BE122" s="43">
        <v>3.5</v>
      </c>
      <c r="BF122" s="51">
        <v>1.1299999999999999</v>
      </c>
      <c r="BG122" s="50">
        <v>9.8800000000000008</v>
      </c>
      <c r="BH122" s="43">
        <v>3.44</v>
      </c>
      <c r="BI122" s="43">
        <v>1.22</v>
      </c>
      <c r="BJ122" s="51">
        <v>4.6500000000000004</v>
      </c>
      <c r="BK122" s="50">
        <v>1.8</v>
      </c>
      <c r="BL122" s="43">
        <v>0.44268000000000002</v>
      </c>
      <c r="BM122" s="43">
        <v>104.12</v>
      </c>
      <c r="BN122" s="51">
        <v>4.12</v>
      </c>
      <c r="BO122" s="72">
        <v>5.22</v>
      </c>
      <c r="BP122" s="68">
        <f t="shared" si="5"/>
        <v>164.97058823529412</v>
      </c>
    </row>
    <row r="123" spans="8:68" ht="24" customHeight="1" x14ac:dyDescent="0.25">
      <c r="H123" s="42"/>
      <c r="I123" s="42"/>
      <c r="J123" s="42"/>
      <c r="K123" s="42"/>
      <c r="AV123" s="50" t="s">
        <v>4</v>
      </c>
      <c r="AW123" s="72" t="str">
        <f t="shared" si="6"/>
        <v>U 93 x 40 # 4.75</v>
      </c>
      <c r="AX123" s="50">
        <v>93</v>
      </c>
      <c r="AY123" s="43">
        <v>40</v>
      </c>
      <c r="BA123" s="43">
        <v>4.75</v>
      </c>
      <c r="BB123" s="51">
        <v>7.34</v>
      </c>
      <c r="BC123" s="50">
        <v>88.66</v>
      </c>
      <c r="BD123" s="43">
        <v>19.07</v>
      </c>
      <c r="BE123" s="43">
        <v>3.48</v>
      </c>
      <c r="BF123" s="51">
        <v>1.1499999999999999</v>
      </c>
      <c r="BG123" s="50">
        <v>10.81</v>
      </c>
      <c r="BH123" s="43">
        <v>3.79</v>
      </c>
      <c r="BI123" s="43">
        <v>1.21</v>
      </c>
      <c r="BJ123" s="51">
        <v>4.6500000000000004</v>
      </c>
      <c r="BK123" s="50">
        <v>1.85</v>
      </c>
      <c r="BL123" s="43">
        <v>0.61802000000000001</v>
      </c>
      <c r="BM123" s="43">
        <v>105.48</v>
      </c>
      <c r="BN123" s="51">
        <v>4.12</v>
      </c>
      <c r="BO123" s="72">
        <v>5.76</v>
      </c>
      <c r="BP123" s="68">
        <f t="shared" si="5"/>
        <v>164.0263157894737</v>
      </c>
    </row>
    <row r="124" spans="8:68" ht="24" customHeight="1" x14ac:dyDescent="0.25">
      <c r="H124" s="42"/>
      <c r="I124" s="42"/>
      <c r="J124" s="42"/>
      <c r="K124" s="42"/>
      <c r="AV124" s="50" t="s">
        <v>4</v>
      </c>
      <c r="AW124" s="72" t="str">
        <f t="shared" si="6"/>
        <v>U 100 x 40 # 1.5</v>
      </c>
      <c r="AX124" s="50">
        <v>100</v>
      </c>
      <c r="AY124" s="43">
        <v>40</v>
      </c>
      <c r="BA124" s="43">
        <v>1.5</v>
      </c>
      <c r="BB124" s="51">
        <v>2.61</v>
      </c>
      <c r="BC124" s="50">
        <v>39.479999999999997</v>
      </c>
      <c r="BD124" s="43">
        <v>7.9</v>
      </c>
      <c r="BE124" s="43">
        <v>3.89</v>
      </c>
      <c r="BF124" s="51">
        <v>0.96</v>
      </c>
      <c r="BG124" s="50">
        <v>4.01</v>
      </c>
      <c r="BH124" s="43">
        <v>1.32</v>
      </c>
      <c r="BI124" s="43">
        <v>1.24</v>
      </c>
      <c r="BJ124" s="51">
        <v>5</v>
      </c>
      <c r="BK124" s="50">
        <v>1.52</v>
      </c>
      <c r="BL124" s="43">
        <v>2.0250000000000001E-2</v>
      </c>
      <c r="BM124" s="43">
        <v>65.040000000000006</v>
      </c>
      <c r="BN124" s="51">
        <v>4.3499999999999996</v>
      </c>
      <c r="BO124" s="72">
        <v>2.0499999999999998</v>
      </c>
      <c r="BP124" s="68">
        <f t="shared" si="5"/>
        <v>177</v>
      </c>
    </row>
    <row r="125" spans="8:68" ht="24" customHeight="1" x14ac:dyDescent="0.25">
      <c r="H125" s="42"/>
      <c r="I125" s="42"/>
      <c r="J125" s="42"/>
      <c r="K125" s="42"/>
      <c r="AV125" s="50" t="s">
        <v>4</v>
      </c>
      <c r="AW125" s="72" t="str">
        <f t="shared" si="6"/>
        <v>U 100 x 40 # 1.8</v>
      </c>
      <c r="AX125" s="50">
        <v>100</v>
      </c>
      <c r="AY125" s="43">
        <v>40</v>
      </c>
      <c r="BA125" s="43">
        <v>1.8</v>
      </c>
      <c r="BB125" s="51">
        <v>3.11</v>
      </c>
      <c r="BC125" s="50">
        <v>46.67</v>
      </c>
      <c r="BD125" s="43">
        <v>9.33</v>
      </c>
      <c r="BE125" s="43">
        <v>3.87</v>
      </c>
      <c r="BF125" s="51">
        <v>0.97</v>
      </c>
      <c r="BG125" s="50">
        <v>4.75</v>
      </c>
      <c r="BH125" s="43">
        <v>1.57</v>
      </c>
      <c r="BI125" s="43">
        <v>1.23</v>
      </c>
      <c r="BJ125" s="51">
        <v>5</v>
      </c>
      <c r="BK125" s="50">
        <v>1.54</v>
      </c>
      <c r="BL125" s="43">
        <v>3.499E-2</v>
      </c>
      <c r="BM125" s="43">
        <v>75.540000000000006</v>
      </c>
      <c r="BN125" s="51">
        <v>4.3499999999999996</v>
      </c>
      <c r="BO125" s="72">
        <v>2.44</v>
      </c>
      <c r="BP125" s="68">
        <f t="shared" si="5"/>
        <v>176.37777777777777</v>
      </c>
    </row>
    <row r="126" spans="8:68" ht="24" customHeight="1" x14ac:dyDescent="0.25">
      <c r="H126" s="42"/>
      <c r="I126" s="42"/>
      <c r="J126" s="42"/>
      <c r="K126" s="42"/>
      <c r="AV126" s="50" t="s">
        <v>4</v>
      </c>
      <c r="AW126" s="72" t="str">
        <f t="shared" si="6"/>
        <v>U 100 x 40 # 2</v>
      </c>
      <c r="AX126" s="50">
        <v>100</v>
      </c>
      <c r="AY126" s="43">
        <v>40</v>
      </c>
      <c r="BA126" s="43">
        <v>2</v>
      </c>
      <c r="BB126" s="51">
        <v>3.44</v>
      </c>
      <c r="BC126" s="50">
        <v>51.33</v>
      </c>
      <c r="BD126" s="43">
        <v>10.27</v>
      </c>
      <c r="BE126" s="43">
        <v>3.86</v>
      </c>
      <c r="BF126" s="51">
        <v>0.98</v>
      </c>
      <c r="BG126" s="50">
        <v>5.23</v>
      </c>
      <c r="BH126" s="43">
        <v>1.73</v>
      </c>
      <c r="BI126" s="43">
        <v>1.23</v>
      </c>
      <c r="BJ126" s="51">
        <v>5</v>
      </c>
      <c r="BK126" s="50">
        <v>1.56</v>
      </c>
      <c r="BL126" s="43">
        <v>4.8000000000000001E-2</v>
      </c>
      <c r="BM126" s="43">
        <v>82.06</v>
      </c>
      <c r="BN126" s="51">
        <v>4.34</v>
      </c>
      <c r="BO126" s="72">
        <v>2.7</v>
      </c>
      <c r="BP126" s="68">
        <f t="shared" si="5"/>
        <v>176</v>
      </c>
    </row>
    <row r="127" spans="8:68" ht="24" customHeight="1" x14ac:dyDescent="0.25">
      <c r="H127" s="42"/>
      <c r="I127" s="42"/>
      <c r="J127" s="42"/>
      <c r="K127" s="42"/>
      <c r="AV127" s="50" t="s">
        <v>4</v>
      </c>
      <c r="AW127" s="72" t="str">
        <f t="shared" si="6"/>
        <v>U 100 x 40 # 2.25</v>
      </c>
      <c r="AX127" s="50">
        <v>100</v>
      </c>
      <c r="AY127" s="43">
        <v>40</v>
      </c>
      <c r="BA127" s="43">
        <v>2.25</v>
      </c>
      <c r="BB127" s="51">
        <v>3.85</v>
      </c>
      <c r="BC127" s="50">
        <v>57.02</v>
      </c>
      <c r="BD127" s="43">
        <v>11.4</v>
      </c>
      <c r="BE127" s="43">
        <v>3.85</v>
      </c>
      <c r="BF127" s="51">
        <v>0.99</v>
      </c>
      <c r="BG127" s="50">
        <v>5.82</v>
      </c>
      <c r="BH127" s="43">
        <v>1.94</v>
      </c>
      <c r="BI127" s="43">
        <v>1.23</v>
      </c>
      <c r="BJ127" s="51">
        <v>5</v>
      </c>
      <c r="BK127" s="50">
        <v>1.58</v>
      </c>
      <c r="BL127" s="43">
        <v>6.8339999999999998E-2</v>
      </c>
      <c r="BM127" s="43">
        <v>89.68</v>
      </c>
      <c r="BN127" s="51">
        <v>4.34</v>
      </c>
      <c r="BO127" s="72">
        <v>3.02</v>
      </c>
      <c r="BP127" s="68">
        <f t="shared" si="5"/>
        <v>175.61111111111111</v>
      </c>
    </row>
    <row r="128" spans="8:68" ht="24" customHeight="1" x14ac:dyDescent="0.25">
      <c r="H128" s="42"/>
      <c r="I128" s="42"/>
      <c r="J128" s="42"/>
      <c r="K128" s="42"/>
      <c r="AV128" s="50" t="s">
        <v>4</v>
      </c>
      <c r="AW128" s="72" t="str">
        <f t="shared" si="6"/>
        <v>U 100 x 40 # 2.65</v>
      </c>
      <c r="AX128" s="50">
        <v>100</v>
      </c>
      <c r="AY128" s="43">
        <v>40</v>
      </c>
      <c r="BA128" s="43">
        <v>2.65</v>
      </c>
      <c r="BB128" s="51">
        <v>4.5</v>
      </c>
      <c r="BC128" s="50">
        <v>65.81</v>
      </c>
      <c r="BD128" s="43">
        <v>13.16</v>
      </c>
      <c r="BE128" s="43">
        <v>3.83</v>
      </c>
      <c r="BF128" s="51">
        <v>1.01</v>
      </c>
      <c r="BG128" s="50">
        <v>6.75</v>
      </c>
      <c r="BH128" s="43">
        <v>2.2599999999999998</v>
      </c>
      <c r="BI128" s="43">
        <v>1.22</v>
      </c>
      <c r="BJ128" s="51">
        <v>5</v>
      </c>
      <c r="BK128" s="50">
        <v>1.61</v>
      </c>
      <c r="BL128" s="43">
        <v>0.11166</v>
      </c>
      <c r="BM128" s="43">
        <v>100.6</v>
      </c>
      <c r="BN128" s="51">
        <v>4.33</v>
      </c>
      <c r="BO128" s="72">
        <v>3.53</v>
      </c>
      <c r="BP128" s="68">
        <f t="shared" si="5"/>
        <v>175.11132075471698</v>
      </c>
    </row>
    <row r="129" spans="8:68" ht="24" customHeight="1" x14ac:dyDescent="0.25">
      <c r="H129" s="42"/>
      <c r="I129" s="42"/>
      <c r="J129" s="42"/>
      <c r="K129" s="42"/>
      <c r="AV129" s="50" t="s">
        <v>4</v>
      </c>
      <c r="AW129" s="72" t="str">
        <f t="shared" si="6"/>
        <v>U 100 x 40 # 3</v>
      </c>
      <c r="AX129" s="50">
        <v>100</v>
      </c>
      <c r="AY129" s="43">
        <v>40</v>
      </c>
      <c r="BA129" s="43">
        <v>3</v>
      </c>
      <c r="BB129" s="51">
        <v>5.05</v>
      </c>
      <c r="BC129" s="50">
        <v>73.180000000000007</v>
      </c>
      <c r="BD129" s="43">
        <v>14.64</v>
      </c>
      <c r="BE129" s="43">
        <v>3.81</v>
      </c>
      <c r="BF129" s="51">
        <v>1.03</v>
      </c>
      <c r="BG129" s="50">
        <v>7.53</v>
      </c>
      <c r="BH129" s="43">
        <v>2.5299999999999998</v>
      </c>
      <c r="BI129" s="43">
        <v>1.22</v>
      </c>
      <c r="BJ129" s="51">
        <v>5</v>
      </c>
      <c r="BK129" s="50">
        <v>1.64</v>
      </c>
      <c r="BL129" s="43">
        <v>0.16200000000000001</v>
      </c>
      <c r="BM129" s="43">
        <v>108.85</v>
      </c>
      <c r="BN129" s="51">
        <v>4.32</v>
      </c>
      <c r="BO129" s="72">
        <v>3.96</v>
      </c>
      <c r="BP129" s="68">
        <f t="shared" si="5"/>
        <v>174.33333333333334</v>
      </c>
    </row>
    <row r="130" spans="8:68" ht="24" customHeight="1" x14ac:dyDescent="0.25">
      <c r="H130" s="42"/>
      <c r="I130" s="42"/>
      <c r="J130" s="42"/>
      <c r="K130" s="42"/>
      <c r="AV130" s="50" t="s">
        <v>4</v>
      </c>
      <c r="AW130" s="72" t="str">
        <f t="shared" si="6"/>
        <v>U 100 x 40 # 3.35</v>
      </c>
      <c r="AX130" s="50">
        <v>100</v>
      </c>
      <c r="AY130" s="43">
        <v>40</v>
      </c>
      <c r="BA130" s="43">
        <v>3.35</v>
      </c>
      <c r="BB130" s="51">
        <v>5.59</v>
      </c>
      <c r="BC130" s="50">
        <v>80.27</v>
      </c>
      <c r="BD130" s="43">
        <v>16.05</v>
      </c>
      <c r="BE130" s="43">
        <v>3.79</v>
      </c>
      <c r="BF130" s="51">
        <v>1.05</v>
      </c>
      <c r="BG130" s="50">
        <v>8.2799999999999994</v>
      </c>
      <c r="BH130" s="43">
        <v>2.8</v>
      </c>
      <c r="BI130" s="43">
        <v>1.22</v>
      </c>
      <c r="BJ130" s="51">
        <v>5</v>
      </c>
      <c r="BK130" s="50">
        <v>1.67</v>
      </c>
      <c r="BL130" s="43">
        <v>0.22556999999999999</v>
      </c>
      <c r="BM130" s="43">
        <v>115.9</v>
      </c>
      <c r="BN130" s="51">
        <v>4.32</v>
      </c>
      <c r="BO130" s="72">
        <v>4.3899999999999997</v>
      </c>
      <c r="BP130" s="68">
        <f t="shared" si="5"/>
        <v>173.56567164179103</v>
      </c>
    </row>
    <row r="131" spans="8:68" ht="24" customHeight="1" x14ac:dyDescent="0.25">
      <c r="H131" s="42"/>
      <c r="I131" s="42"/>
      <c r="J131" s="42"/>
      <c r="K131" s="42"/>
      <c r="AV131" s="50" t="s">
        <v>4</v>
      </c>
      <c r="AW131" s="72" t="str">
        <f t="shared" si="6"/>
        <v>U 100 x 40 # 3.75</v>
      </c>
      <c r="AX131" s="50">
        <v>100</v>
      </c>
      <c r="AY131" s="43">
        <v>40</v>
      </c>
      <c r="BA131" s="43">
        <v>3.75</v>
      </c>
      <c r="BB131" s="51">
        <v>6.2</v>
      </c>
      <c r="BC131" s="50">
        <v>88.01</v>
      </c>
      <c r="BD131" s="43">
        <v>17.600000000000001</v>
      </c>
      <c r="BE131" s="43">
        <v>3.77</v>
      </c>
      <c r="BF131" s="51">
        <v>1.07</v>
      </c>
      <c r="BG131" s="50">
        <v>9.1199999999999992</v>
      </c>
      <c r="BH131" s="43">
        <v>3.11</v>
      </c>
      <c r="BI131" s="43">
        <v>1.21</v>
      </c>
      <c r="BJ131" s="51">
        <v>5</v>
      </c>
      <c r="BK131" s="50">
        <v>1.7</v>
      </c>
      <c r="BL131" s="43">
        <v>0.31641000000000002</v>
      </c>
      <c r="BM131" s="43">
        <v>122.39</v>
      </c>
      <c r="BN131" s="51">
        <v>4.3099999999999996</v>
      </c>
      <c r="BO131" s="72">
        <v>4.87</v>
      </c>
      <c r="BP131" s="68">
        <f t="shared" si="5"/>
        <v>172.83333333333334</v>
      </c>
    </row>
    <row r="132" spans="8:68" ht="24" customHeight="1" x14ac:dyDescent="0.25">
      <c r="H132" s="42"/>
      <c r="I132" s="42"/>
      <c r="J132" s="42"/>
      <c r="K132" s="42"/>
      <c r="AV132" s="50" t="s">
        <v>4</v>
      </c>
      <c r="AW132" s="72" t="str">
        <f t="shared" si="6"/>
        <v>U 100 x 40 # 4.25</v>
      </c>
      <c r="AX132" s="50">
        <v>100</v>
      </c>
      <c r="AY132" s="43">
        <v>40</v>
      </c>
      <c r="BA132" s="43">
        <v>4.25</v>
      </c>
      <c r="BB132" s="51">
        <v>6.95</v>
      </c>
      <c r="BC132" s="50">
        <v>97.17</v>
      </c>
      <c r="BD132" s="43">
        <v>19.43</v>
      </c>
      <c r="BE132" s="43">
        <v>3.74</v>
      </c>
      <c r="BF132" s="51">
        <v>1.0900000000000001</v>
      </c>
      <c r="BG132" s="50">
        <v>10.119999999999999</v>
      </c>
      <c r="BH132" s="43">
        <v>3.48</v>
      </c>
      <c r="BI132" s="43">
        <v>1.21</v>
      </c>
      <c r="BJ132" s="51">
        <v>5</v>
      </c>
      <c r="BK132" s="50">
        <v>1.75</v>
      </c>
      <c r="BL132" s="43">
        <v>0.46059</v>
      </c>
      <c r="BM132" s="43">
        <v>128.12</v>
      </c>
      <c r="BN132" s="51">
        <v>4.3</v>
      </c>
      <c r="BO132" s="72">
        <v>5.45</v>
      </c>
      <c r="BP132" s="68">
        <f t="shared" ref="BP132:BP165" si="7">BB132/BA132*100+2*BA132</f>
        <v>172.02941176470588</v>
      </c>
    </row>
    <row r="133" spans="8:68" ht="24" customHeight="1" x14ac:dyDescent="0.25">
      <c r="H133" s="42"/>
      <c r="I133" s="42"/>
      <c r="J133" s="42"/>
      <c r="K133" s="42"/>
      <c r="AV133" s="50" t="s">
        <v>4</v>
      </c>
      <c r="AW133" s="72" t="str">
        <f t="shared" ref="AW133:AW196" si="8">IF(AZ133="",AV133&amp;" "&amp;AX133&amp;" x "&amp;AY133&amp;" # "&amp;BA133,AV133&amp;" "&amp;AX133&amp;" x "&amp;AY133&amp;" x "&amp;AZ133&amp;" # "&amp;BA133)</f>
        <v>U 100 x 40 # 4.75</v>
      </c>
      <c r="AX133" s="50">
        <v>100</v>
      </c>
      <c r="AY133" s="43">
        <v>40</v>
      </c>
      <c r="BA133" s="43">
        <v>4.75</v>
      </c>
      <c r="BB133" s="51">
        <v>7.67</v>
      </c>
      <c r="BC133" s="50">
        <v>105.78</v>
      </c>
      <c r="BD133" s="43">
        <v>21.16</v>
      </c>
      <c r="BE133" s="43">
        <v>3.71</v>
      </c>
      <c r="BF133" s="51">
        <v>1.1100000000000001</v>
      </c>
      <c r="BG133" s="50">
        <v>11.08</v>
      </c>
      <c r="BH133" s="43">
        <v>3.84</v>
      </c>
      <c r="BI133" s="43">
        <v>1.2</v>
      </c>
      <c r="BJ133" s="51">
        <v>5</v>
      </c>
      <c r="BK133" s="50">
        <v>1.8</v>
      </c>
      <c r="BL133" s="43">
        <v>0.64302999999999999</v>
      </c>
      <c r="BM133" s="43">
        <v>131.12</v>
      </c>
      <c r="BN133" s="51">
        <v>4.3</v>
      </c>
      <c r="BO133" s="72">
        <v>6.02</v>
      </c>
      <c r="BP133" s="68">
        <f t="shared" si="7"/>
        <v>170.97368421052633</v>
      </c>
    </row>
    <row r="134" spans="8:68" ht="24" customHeight="1" x14ac:dyDescent="0.25">
      <c r="H134" s="42"/>
      <c r="I134" s="42"/>
      <c r="J134" s="42"/>
      <c r="K134" s="42"/>
      <c r="AV134" s="50" t="s">
        <v>4</v>
      </c>
      <c r="AW134" s="72" t="str">
        <f t="shared" si="8"/>
        <v>U 100 x 50 # 1.5</v>
      </c>
      <c r="AX134" s="50">
        <v>100</v>
      </c>
      <c r="AY134" s="43">
        <v>50</v>
      </c>
      <c r="BA134" s="43">
        <v>1.5</v>
      </c>
      <c r="BB134" s="51">
        <v>2.91</v>
      </c>
      <c r="BC134" s="50">
        <v>46.75</v>
      </c>
      <c r="BD134" s="43">
        <v>9.35</v>
      </c>
      <c r="BE134" s="43">
        <v>4.01</v>
      </c>
      <c r="BF134" s="51">
        <v>1.32</v>
      </c>
      <c r="BG134" s="50">
        <v>7.4</v>
      </c>
      <c r="BH134" s="43">
        <v>2.0099999999999998</v>
      </c>
      <c r="BI134" s="43">
        <v>1.59</v>
      </c>
      <c r="BJ134" s="51">
        <v>5</v>
      </c>
      <c r="BK134" s="50">
        <v>2.0099999999999998</v>
      </c>
      <c r="BL134" s="43">
        <v>2.2499999999999999E-2</v>
      </c>
      <c r="BM134" s="43">
        <v>119.46</v>
      </c>
      <c r="BN134" s="51">
        <v>4.76</v>
      </c>
      <c r="BO134" s="72">
        <v>2.29</v>
      </c>
      <c r="BP134" s="68">
        <f t="shared" si="7"/>
        <v>197.00000000000003</v>
      </c>
    </row>
    <row r="135" spans="8:68" ht="24" customHeight="1" x14ac:dyDescent="0.25">
      <c r="H135" s="42"/>
      <c r="I135" s="42"/>
      <c r="J135" s="42"/>
      <c r="K135" s="42"/>
      <c r="AV135" s="50" t="s">
        <v>4</v>
      </c>
      <c r="AW135" s="72" t="str">
        <f t="shared" si="8"/>
        <v>U 100 x 50 # 1.8</v>
      </c>
      <c r="AX135" s="50">
        <v>100</v>
      </c>
      <c r="AY135" s="43">
        <v>50</v>
      </c>
      <c r="BA135" s="43">
        <v>1.8</v>
      </c>
      <c r="BB135" s="51">
        <v>3.47</v>
      </c>
      <c r="BC135" s="50">
        <v>55.35</v>
      </c>
      <c r="BD135" s="43">
        <v>11.07</v>
      </c>
      <c r="BE135" s="43">
        <v>3.99</v>
      </c>
      <c r="BF135" s="51">
        <v>1.34</v>
      </c>
      <c r="BG135" s="50">
        <v>8.7899999999999991</v>
      </c>
      <c r="BH135" s="43">
        <v>2.4</v>
      </c>
      <c r="BI135" s="43">
        <v>1.59</v>
      </c>
      <c r="BJ135" s="51">
        <v>5</v>
      </c>
      <c r="BK135" s="50">
        <v>2.0299999999999998</v>
      </c>
      <c r="BL135" s="43">
        <v>3.8879999999999998E-2</v>
      </c>
      <c r="BM135" s="43">
        <v>139.11000000000001</v>
      </c>
      <c r="BN135" s="51">
        <v>4.75</v>
      </c>
      <c r="BO135" s="72">
        <v>2.73</v>
      </c>
      <c r="BP135" s="68">
        <f t="shared" si="7"/>
        <v>196.37777777777777</v>
      </c>
    </row>
    <row r="136" spans="8:68" ht="24" customHeight="1" x14ac:dyDescent="0.25">
      <c r="H136" s="42"/>
      <c r="I136" s="42"/>
      <c r="J136" s="42"/>
      <c r="K136" s="42"/>
      <c r="AV136" s="50" t="s">
        <v>4</v>
      </c>
      <c r="AW136" s="72" t="str">
        <f t="shared" si="8"/>
        <v>U 100 x 50 # 2</v>
      </c>
      <c r="AX136" s="50">
        <v>100</v>
      </c>
      <c r="AY136" s="43">
        <v>50</v>
      </c>
      <c r="BA136" s="43">
        <v>2</v>
      </c>
      <c r="BB136" s="51">
        <v>3.84</v>
      </c>
      <c r="BC136" s="50">
        <v>60.94</v>
      </c>
      <c r="BD136" s="43">
        <v>12.19</v>
      </c>
      <c r="BE136" s="43">
        <v>3.98</v>
      </c>
      <c r="BF136" s="51">
        <v>1.35</v>
      </c>
      <c r="BG136" s="50">
        <v>9.6999999999999993</v>
      </c>
      <c r="BH136" s="43">
        <v>2.66</v>
      </c>
      <c r="BI136" s="43">
        <v>1.59</v>
      </c>
      <c r="BJ136" s="51">
        <v>5</v>
      </c>
      <c r="BK136" s="50">
        <v>2.0499999999999998</v>
      </c>
      <c r="BL136" s="43">
        <v>5.3330000000000002E-2</v>
      </c>
      <c r="BM136" s="43">
        <v>151.38</v>
      </c>
      <c r="BN136" s="51">
        <v>4.75</v>
      </c>
      <c r="BO136" s="72">
        <v>3.02</v>
      </c>
      <c r="BP136" s="68">
        <f t="shared" si="7"/>
        <v>196</v>
      </c>
    </row>
    <row r="137" spans="8:68" ht="24" customHeight="1" x14ac:dyDescent="0.25">
      <c r="H137" s="42"/>
      <c r="I137" s="42"/>
      <c r="J137" s="42"/>
      <c r="K137" s="42"/>
      <c r="AV137" s="50" t="s">
        <v>4</v>
      </c>
      <c r="AW137" s="72" t="str">
        <f t="shared" si="8"/>
        <v>U 100 x 50 # 2.25</v>
      </c>
      <c r="AX137" s="50">
        <v>100</v>
      </c>
      <c r="AY137" s="43">
        <v>50</v>
      </c>
      <c r="BA137" s="43">
        <v>2.25</v>
      </c>
      <c r="BB137" s="51">
        <v>4.3</v>
      </c>
      <c r="BC137" s="50">
        <v>67.77</v>
      </c>
      <c r="BD137" s="43">
        <v>13.55</v>
      </c>
      <c r="BE137" s="43">
        <v>3.97</v>
      </c>
      <c r="BF137" s="51">
        <v>1.36</v>
      </c>
      <c r="BG137" s="50">
        <v>10.81</v>
      </c>
      <c r="BH137" s="43">
        <v>2.97</v>
      </c>
      <c r="BI137" s="43">
        <v>1.59</v>
      </c>
      <c r="BJ137" s="51">
        <v>5</v>
      </c>
      <c r="BK137" s="50">
        <v>2.0699999999999998</v>
      </c>
      <c r="BL137" s="43">
        <v>7.5939999999999994E-2</v>
      </c>
      <c r="BM137" s="43">
        <v>165.81</v>
      </c>
      <c r="BN137" s="51">
        <v>4.75</v>
      </c>
      <c r="BO137" s="72">
        <v>3.38</v>
      </c>
      <c r="BP137" s="68">
        <f t="shared" si="7"/>
        <v>195.61111111111109</v>
      </c>
    </row>
    <row r="138" spans="8:68" ht="24" customHeight="1" x14ac:dyDescent="0.25">
      <c r="H138" s="42"/>
      <c r="I138" s="42"/>
      <c r="J138" s="42"/>
      <c r="K138" s="42"/>
      <c r="AV138" s="50" t="s">
        <v>4</v>
      </c>
      <c r="AW138" s="72" t="str">
        <f t="shared" si="8"/>
        <v>U 100 x 50 # 2.65</v>
      </c>
      <c r="AX138" s="50">
        <v>100</v>
      </c>
      <c r="AY138" s="43">
        <v>50</v>
      </c>
      <c r="BA138" s="43">
        <v>2.65</v>
      </c>
      <c r="BB138" s="51">
        <v>5.03</v>
      </c>
      <c r="BC138" s="50">
        <v>78.37</v>
      </c>
      <c r="BD138" s="43">
        <v>15.67</v>
      </c>
      <c r="BE138" s="43">
        <v>3.95</v>
      </c>
      <c r="BF138" s="51">
        <v>1.38</v>
      </c>
      <c r="BG138" s="50">
        <v>12.55</v>
      </c>
      <c r="BH138" s="43">
        <v>3.47</v>
      </c>
      <c r="BI138" s="43">
        <v>1.58</v>
      </c>
      <c r="BJ138" s="51">
        <v>5</v>
      </c>
      <c r="BK138" s="50">
        <v>2.11</v>
      </c>
      <c r="BL138" s="43">
        <v>0.12406</v>
      </c>
      <c r="BM138" s="43">
        <v>186.74</v>
      </c>
      <c r="BN138" s="51">
        <v>4.75</v>
      </c>
      <c r="BO138" s="72">
        <v>3.95</v>
      </c>
      <c r="BP138" s="68">
        <f t="shared" si="7"/>
        <v>195.11132075471701</v>
      </c>
    </row>
    <row r="139" spans="8:68" ht="24" customHeight="1" x14ac:dyDescent="0.25">
      <c r="H139" s="42"/>
      <c r="I139" s="42"/>
      <c r="J139" s="42"/>
      <c r="K139" s="42"/>
      <c r="AV139" s="50" t="s">
        <v>4</v>
      </c>
      <c r="AW139" s="72" t="str">
        <f t="shared" si="8"/>
        <v>U 100 x 50 # 3</v>
      </c>
      <c r="AX139" s="50">
        <v>100</v>
      </c>
      <c r="AY139" s="43">
        <v>50</v>
      </c>
      <c r="BA139" s="43">
        <v>3</v>
      </c>
      <c r="BB139" s="51">
        <v>5.65</v>
      </c>
      <c r="BC139" s="50">
        <v>87.3</v>
      </c>
      <c r="BD139" s="43">
        <v>17.46</v>
      </c>
      <c r="BE139" s="43">
        <v>3.93</v>
      </c>
      <c r="BF139" s="51">
        <v>1.4</v>
      </c>
      <c r="BG139" s="50">
        <v>14.03</v>
      </c>
      <c r="BH139" s="43">
        <v>3.9</v>
      </c>
      <c r="BI139" s="43">
        <v>1.58</v>
      </c>
      <c r="BJ139" s="51">
        <v>5</v>
      </c>
      <c r="BK139" s="50">
        <v>2.15</v>
      </c>
      <c r="BL139" s="43">
        <v>0.18</v>
      </c>
      <c r="BM139" s="43">
        <v>202.82</v>
      </c>
      <c r="BN139" s="51">
        <v>4.75</v>
      </c>
      <c r="BO139" s="72">
        <v>4.43</v>
      </c>
      <c r="BP139" s="68">
        <f t="shared" si="7"/>
        <v>194.33333333333334</v>
      </c>
    </row>
    <row r="140" spans="8:68" ht="24" customHeight="1" x14ac:dyDescent="0.25">
      <c r="H140" s="42"/>
      <c r="I140" s="42"/>
      <c r="J140" s="42"/>
      <c r="K140" s="42"/>
      <c r="AV140" s="50" t="s">
        <v>4</v>
      </c>
      <c r="AW140" s="72" t="str">
        <f t="shared" si="8"/>
        <v>U 100 x 50 # 3.35</v>
      </c>
      <c r="AX140" s="50">
        <v>100</v>
      </c>
      <c r="AY140" s="43">
        <v>50</v>
      </c>
      <c r="BA140" s="43">
        <v>3.35</v>
      </c>
      <c r="BB140" s="51">
        <v>6.26</v>
      </c>
      <c r="BC140" s="50">
        <v>95.92</v>
      </c>
      <c r="BD140" s="43">
        <v>19.18</v>
      </c>
      <c r="BE140" s="43">
        <v>3.91</v>
      </c>
      <c r="BF140" s="51">
        <v>1.42</v>
      </c>
      <c r="BG140" s="50">
        <v>15.47</v>
      </c>
      <c r="BH140" s="43">
        <v>4.32</v>
      </c>
      <c r="BI140" s="43">
        <v>1.57</v>
      </c>
      <c r="BJ140" s="51">
        <v>5</v>
      </c>
      <c r="BK140" s="50">
        <v>2.1800000000000002</v>
      </c>
      <c r="BL140" s="43">
        <v>0.25063999999999997</v>
      </c>
      <c r="BM140" s="43">
        <v>216.86</v>
      </c>
      <c r="BN140" s="51">
        <v>4.75</v>
      </c>
      <c r="BO140" s="72">
        <v>4.92</v>
      </c>
      <c r="BP140" s="68">
        <f t="shared" si="7"/>
        <v>193.56567164179103</v>
      </c>
    </row>
    <row r="141" spans="8:68" ht="24" customHeight="1" x14ac:dyDescent="0.25">
      <c r="H141" s="42"/>
      <c r="I141" s="42"/>
      <c r="J141" s="42"/>
      <c r="K141" s="42"/>
      <c r="AV141" s="50" t="s">
        <v>4</v>
      </c>
      <c r="AW141" s="72" t="str">
        <f t="shared" si="8"/>
        <v>U 100 x 50 # 3.75</v>
      </c>
      <c r="AX141" s="50">
        <v>100</v>
      </c>
      <c r="AY141" s="43">
        <v>50</v>
      </c>
      <c r="BA141" s="43">
        <v>3.75</v>
      </c>
      <c r="BB141" s="51">
        <v>6.95</v>
      </c>
      <c r="BC141" s="50">
        <v>105.39</v>
      </c>
      <c r="BD141" s="43">
        <v>21.08</v>
      </c>
      <c r="BE141" s="43">
        <v>3.89</v>
      </c>
      <c r="BF141" s="51">
        <v>1.44</v>
      </c>
      <c r="BG141" s="50">
        <v>17.07</v>
      </c>
      <c r="BH141" s="43">
        <v>4.79</v>
      </c>
      <c r="BI141" s="43">
        <v>1.57</v>
      </c>
      <c r="BJ141" s="51">
        <v>5</v>
      </c>
      <c r="BK141" s="50">
        <v>2.2200000000000002</v>
      </c>
      <c r="BL141" s="43">
        <v>0.35155999999999998</v>
      </c>
      <c r="BM141" s="43">
        <v>230.21</v>
      </c>
      <c r="BN141" s="51">
        <v>4.75</v>
      </c>
      <c r="BO141" s="72">
        <v>5.46</v>
      </c>
      <c r="BP141" s="68">
        <f t="shared" si="7"/>
        <v>192.83333333333331</v>
      </c>
    </row>
    <row r="142" spans="8:68" ht="24" customHeight="1" x14ac:dyDescent="0.25">
      <c r="H142" s="42"/>
      <c r="I142" s="42"/>
      <c r="J142" s="42"/>
      <c r="K142" s="42"/>
      <c r="AV142" s="50" t="s">
        <v>4</v>
      </c>
      <c r="AW142" s="72" t="str">
        <f t="shared" si="8"/>
        <v>U 100 x 50 # 4.25</v>
      </c>
      <c r="AX142" s="50">
        <v>100</v>
      </c>
      <c r="AY142" s="43">
        <v>50</v>
      </c>
      <c r="BA142" s="43">
        <v>4.25</v>
      </c>
      <c r="BB142" s="51">
        <v>7.8</v>
      </c>
      <c r="BC142" s="50">
        <v>116.67</v>
      </c>
      <c r="BD142" s="43">
        <v>23.33</v>
      </c>
      <c r="BE142" s="43">
        <v>3.87</v>
      </c>
      <c r="BF142" s="51">
        <v>1.46</v>
      </c>
      <c r="BG142" s="50">
        <v>19.010000000000002</v>
      </c>
      <c r="BH142" s="43">
        <v>5.37</v>
      </c>
      <c r="BI142" s="43">
        <v>1.56</v>
      </c>
      <c r="BJ142" s="51">
        <v>5</v>
      </c>
      <c r="BK142" s="50">
        <v>2.2799999999999998</v>
      </c>
      <c r="BL142" s="43">
        <v>0.51176999999999995</v>
      </c>
      <c r="BM142" s="43">
        <v>242.82</v>
      </c>
      <c r="BN142" s="51">
        <v>4.75</v>
      </c>
      <c r="BO142" s="72">
        <v>6.12</v>
      </c>
      <c r="BP142" s="68">
        <f t="shared" si="7"/>
        <v>192.02941176470588</v>
      </c>
    </row>
    <row r="143" spans="8:68" ht="24" customHeight="1" x14ac:dyDescent="0.25">
      <c r="H143" s="42"/>
      <c r="I143" s="42"/>
      <c r="J143" s="42"/>
      <c r="K143" s="42"/>
      <c r="AV143" s="50" t="s">
        <v>4</v>
      </c>
      <c r="AW143" s="72" t="str">
        <f t="shared" si="8"/>
        <v>U 100 x 50 # 4.75</v>
      </c>
      <c r="AX143" s="50">
        <v>100</v>
      </c>
      <c r="AY143" s="43">
        <v>50</v>
      </c>
      <c r="BA143" s="43">
        <v>4.75</v>
      </c>
      <c r="BB143" s="51">
        <v>8.6199999999999992</v>
      </c>
      <c r="BC143" s="50">
        <v>127.34</v>
      </c>
      <c r="BD143" s="43">
        <v>25.47</v>
      </c>
      <c r="BE143" s="43">
        <v>3.84</v>
      </c>
      <c r="BF143" s="51">
        <v>1.49</v>
      </c>
      <c r="BG143" s="50">
        <v>20.86</v>
      </c>
      <c r="BH143" s="43">
        <v>5.94</v>
      </c>
      <c r="BI143" s="43">
        <v>1.56</v>
      </c>
      <c r="BJ143" s="51">
        <v>5</v>
      </c>
      <c r="BK143" s="50">
        <v>2.33</v>
      </c>
      <c r="BL143" s="43">
        <v>0.71448</v>
      </c>
      <c r="BM143" s="43">
        <v>250.79</v>
      </c>
      <c r="BN143" s="51">
        <v>4.76</v>
      </c>
      <c r="BO143" s="72">
        <v>6.77</v>
      </c>
      <c r="BP143" s="68">
        <f t="shared" si="7"/>
        <v>190.9736842105263</v>
      </c>
    </row>
    <row r="144" spans="8:68" ht="24" customHeight="1" x14ac:dyDescent="0.25">
      <c r="H144" s="42"/>
      <c r="I144" s="42"/>
      <c r="J144" s="42"/>
      <c r="K144" s="42"/>
      <c r="AV144" s="50" t="s">
        <v>4</v>
      </c>
      <c r="AW144" s="72" t="str">
        <f t="shared" si="8"/>
        <v>U 127 x 50 # 1.5</v>
      </c>
      <c r="AX144" s="50">
        <v>127</v>
      </c>
      <c r="AY144" s="43">
        <v>50</v>
      </c>
      <c r="BA144" s="43">
        <v>1.5</v>
      </c>
      <c r="BB144" s="51">
        <v>3.32</v>
      </c>
      <c r="BC144" s="50">
        <v>81.209999999999994</v>
      </c>
      <c r="BD144" s="43">
        <v>12.79</v>
      </c>
      <c r="BE144" s="43">
        <v>4.95</v>
      </c>
      <c r="BF144" s="51">
        <v>1.17</v>
      </c>
      <c r="BG144" s="50">
        <v>7.96</v>
      </c>
      <c r="BH144" s="43">
        <v>2.08</v>
      </c>
      <c r="BI144" s="43">
        <v>1.55</v>
      </c>
      <c r="BJ144" s="51">
        <v>6.35</v>
      </c>
      <c r="BK144" s="50">
        <v>1.86</v>
      </c>
      <c r="BL144" s="43">
        <v>2.554E-2</v>
      </c>
      <c r="BM144" s="43">
        <v>212.79</v>
      </c>
      <c r="BN144" s="51">
        <v>5.51</v>
      </c>
      <c r="BO144" s="72">
        <v>2.6</v>
      </c>
      <c r="BP144" s="68">
        <f t="shared" si="7"/>
        <v>224.33333333333334</v>
      </c>
    </row>
    <row r="145" spans="8:68" ht="24" customHeight="1" x14ac:dyDescent="0.25">
      <c r="H145" s="42"/>
      <c r="I145" s="42"/>
      <c r="J145" s="42"/>
      <c r="K145" s="42"/>
      <c r="AV145" s="50" t="s">
        <v>4</v>
      </c>
      <c r="AW145" s="72" t="str">
        <f t="shared" si="8"/>
        <v>U 127 x 50 # 1.8</v>
      </c>
      <c r="AX145" s="50">
        <v>127</v>
      </c>
      <c r="AY145" s="43">
        <v>50</v>
      </c>
      <c r="BA145" s="43">
        <v>1.8</v>
      </c>
      <c r="BB145" s="51">
        <v>3.96</v>
      </c>
      <c r="BC145" s="50">
        <v>96.31</v>
      </c>
      <c r="BD145" s="43">
        <v>15.17</v>
      </c>
      <c r="BE145" s="43">
        <v>4.93</v>
      </c>
      <c r="BF145" s="51">
        <v>1.19</v>
      </c>
      <c r="BG145" s="50">
        <v>9.4600000000000009</v>
      </c>
      <c r="BH145" s="43">
        <v>2.48</v>
      </c>
      <c r="BI145" s="43">
        <v>1.55</v>
      </c>
      <c r="BJ145" s="51">
        <v>6.35</v>
      </c>
      <c r="BK145" s="50">
        <v>1.88</v>
      </c>
      <c r="BL145" s="43">
        <v>4.4130000000000003E-2</v>
      </c>
      <c r="BM145" s="43">
        <v>249.11</v>
      </c>
      <c r="BN145" s="51">
        <v>5.5</v>
      </c>
      <c r="BO145" s="72">
        <v>3.11</v>
      </c>
      <c r="BP145" s="68">
        <f t="shared" si="7"/>
        <v>223.59999999999997</v>
      </c>
    </row>
    <row r="146" spans="8:68" ht="24" customHeight="1" x14ac:dyDescent="0.25">
      <c r="H146" s="42"/>
      <c r="I146" s="42"/>
      <c r="J146" s="42"/>
      <c r="K146" s="42"/>
      <c r="AV146" s="50" t="s">
        <v>4</v>
      </c>
      <c r="AW146" s="72" t="str">
        <f t="shared" si="8"/>
        <v>U 127 x 50 # 2</v>
      </c>
      <c r="AX146" s="50">
        <v>127</v>
      </c>
      <c r="AY146" s="43">
        <v>50</v>
      </c>
      <c r="BA146" s="43">
        <v>2</v>
      </c>
      <c r="BB146" s="51">
        <v>4.38</v>
      </c>
      <c r="BC146" s="50">
        <v>106.16</v>
      </c>
      <c r="BD146" s="43">
        <v>16.72</v>
      </c>
      <c r="BE146" s="43">
        <v>4.92</v>
      </c>
      <c r="BF146" s="51">
        <v>1.2</v>
      </c>
      <c r="BG146" s="50">
        <v>10.44</v>
      </c>
      <c r="BH146" s="43">
        <v>2.74</v>
      </c>
      <c r="BI146" s="43">
        <v>1.54</v>
      </c>
      <c r="BJ146" s="51">
        <v>6.35</v>
      </c>
      <c r="BK146" s="50">
        <v>1.9</v>
      </c>
      <c r="BL146" s="43">
        <v>6.053E-2</v>
      </c>
      <c r="BM146" s="43">
        <v>272.14999999999998</v>
      </c>
      <c r="BN146" s="51">
        <v>5.5</v>
      </c>
      <c r="BO146" s="72">
        <v>3.44</v>
      </c>
      <c r="BP146" s="68">
        <f t="shared" si="7"/>
        <v>223</v>
      </c>
    </row>
    <row r="147" spans="8:68" ht="24" customHeight="1" x14ac:dyDescent="0.25">
      <c r="H147" s="42"/>
      <c r="I147" s="42"/>
      <c r="J147" s="42"/>
      <c r="K147" s="42"/>
      <c r="AV147" s="50" t="s">
        <v>4</v>
      </c>
      <c r="AW147" s="72" t="str">
        <f t="shared" si="8"/>
        <v>U 127 x 50 # 2.25</v>
      </c>
      <c r="AX147" s="50">
        <v>127</v>
      </c>
      <c r="AY147" s="43">
        <v>50</v>
      </c>
      <c r="BA147" s="43">
        <v>2.25</v>
      </c>
      <c r="BB147" s="51">
        <v>4.91</v>
      </c>
      <c r="BC147" s="50">
        <v>118.26</v>
      </c>
      <c r="BD147" s="43">
        <v>18.62</v>
      </c>
      <c r="BE147" s="43">
        <v>4.91</v>
      </c>
      <c r="BF147" s="51">
        <v>1.21</v>
      </c>
      <c r="BG147" s="50">
        <v>11.64</v>
      </c>
      <c r="BH147" s="43">
        <v>3.07</v>
      </c>
      <c r="BI147" s="43">
        <v>1.54</v>
      </c>
      <c r="BJ147" s="51">
        <v>6.35</v>
      </c>
      <c r="BK147" s="50">
        <v>1.92</v>
      </c>
      <c r="BL147" s="43">
        <v>8.6190000000000003E-2</v>
      </c>
      <c r="BM147" s="43">
        <v>299.62</v>
      </c>
      <c r="BN147" s="51">
        <v>5.49</v>
      </c>
      <c r="BO147" s="72">
        <v>3.85</v>
      </c>
      <c r="BP147" s="68">
        <f t="shared" si="7"/>
        <v>222.72222222222223</v>
      </c>
    </row>
    <row r="148" spans="8:68" ht="24" customHeight="1" x14ac:dyDescent="0.25">
      <c r="H148" s="42"/>
      <c r="I148" s="42"/>
      <c r="J148" s="42"/>
      <c r="K148" s="42"/>
      <c r="AV148" s="50" t="s">
        <v>4</v>
      </c>
      <c r="AW148" s="72" t="str">
        <f t="shared" si="8"/>
        <v>U 127 x 50 # 2.65</v>
      </c>
      <c r="AX148" s="50">
        <v>127</v>
      </c>
      <c r="AY148" s="43">
        <v>50</v>
      </c>
      <c r="BA148" s="43">
        <v>2.65</v>
      </c>
      <c r="BB148" s="51">
        <v>5.74</v>
      </c>
      <c r="BC148" s="50">
        <v>137.07</v>
      </c>
      <c r="BD148" s="43">
        <v>21.59</v>
      </c>
      <c r="BE148" s="43">
        <v>4.8899999999999997</v>
      </c>
      <c r="BF148" s="51">
        <v>1.23</v>
      </c>
      <c r="BG148" s="50">
        <v>13.53</v>
      </c>
      <c r="BH148" s="43">
        <v>3.59</v>
      </c>
      <c r="BI148" s="43">
        <v>1.54</v>
      </c>
      <c r="BJ148" s="51">
        <v>6.35</v>
      </c>
      <c r="BK148" s="50">
        <v>1.95</v>
      </c>
      <c r="BL148" s="43">
        <v>0.14080999999999999</v>
      </c>
      <c r="BM148" s="43">
        <v>340.47</v>
      </c>
      <c r="BN148" s="51">
        <v>5.48</v>
      </c>
      <c r="BO148" s="72">
        <v>4.51</v>
      </c>
      <c r="BP148" s="68">
        <f t="shared" si="7"/>
        <v>221.90377358490568</v>
      </c>
    </row>
    <row r="149" spans="8:68" ht="24" customHeight="1" x14ac:dyDescent="0.25">
      <c r="H149" s="42"/>
      <c r="I149" s="42"/>
      <c r="J149" s="42"/>
      <c r="K149" s="42"/>
      <c r="AV149" s="50" t="s">
        <v>4</v>
      </c>
      <c r="AW149" s="72" t="str">
        <f t="shared" si="8"/>
        <v>U 127 x 50 # 3</v>
      </c>
      <c r="AX149" s="50">
        <v>127</v>
      </c>
      <c r="AY149" s="43">
        <v>50</v>
      </c>
      <c r="BA149" s="43">
        <v>3</v>
      </c>
      <c r="BB149" s="51">
        <v>6.46</v>
      </c>
      <c r="BC149" s="50">
        <v>153.01</v>
      </c>
      <c r="BD149" s="43">
        <v>24.1</v>
      </c>
      <c r="BE149" s="43">
        <v>4.87</v>
      </c>
      <c r="BF149" s="51">
        <v>1.24</v>
      </c>
      <c r="BG149" s="50">
        <v>15.14</v>
      </c>
      <c r="BH149" s="43">
        <v>4.03</v>
      </c>
      <c r="BI149" s="43">
        <v>1.53</v>
      </c>
      <c r="BJ149" s="51">
        <v>6.35</v>
      </c>
      <c r="BK149" s="50">
        <v>1.98</v>
      </c>
      <c r="BL149" s="43">
        <v>0.20430000000000001</v>
      </c>
      <c r="BM149" s="43">
        <v>373.05</v>
      </c>
      <c r="BN149" s="51">
        <v>5.47</v>
      </c>
      <c r="BO149" s="72">
        <v>5.07</v>
      </c>
      <c r="BP149" s="68">
        <f t="shared" si="7"/>
        <v>221.33333333333334</v>
      </c>
    </row>
    <row r="150" spans="8:68" ht="24" customHeight="1" x14ac:dyDescent="0.25">
      <c r="H150" s="42"/>
      <c r="I150" s="42"/>
      <c r="J150" s="42"/>
      <c r="K150" s="42"/>
      <c r="AV150" s="50" t="s">
        <v>4</v>
      </c>
      <c r="AW150" s="72" t="str">
        <f t="shared" si="8"/>
        <v>U 127 x 50 # 3.35</v>
      </c>
      <c r="AX150" s="50">
        <v>127</v>
      </c>
      <c r="AY150" s="43">
        <v>50</v>
      </c>
      <c r="BA150" s="43">
        <v>3.35</v>
      </c>
      <c r="BB150" s="51">
        <v>7.17</v>
      </c>
      <c r="BC150" s="50">
        <v>168.49</v>
      </c>
      <c r="BD150" s="43">
        <v>26.53</v>
      </c>
      <c r="BE150" s="43">
        <v>4.8499999999999996</v>
      </c>
      <c r="BF150" s="51">
        <v>1.26</v>
      </c>
      <c r="BG150" s="50">
        <v>16.71</v>
      </c>
      <c r="BH150" s="43">
        <v>4.47</v>
      </c>
      <c r="BI150" s="43">
        <v>1.53</v>
      </c>
      <c r="BJ150" s="51">
        <v>6.35</v>
      </c>
      <c r="BK150" s="50">
        <v>2</v>
      </c>
      <c r="BL150" s="43">
        <v>0.28447</v>
      </c>
      <c r="BM150" s="43">
        <v>402.69</v>
      </c>
      <c r="BN150" s="51">
        <v>5.46</v>
      </c>
      <c r="BO150" s="72">
        <v>5.63</v>
      </c>
      <c r="BP150" s="68">
        <f t="shared" si="7"/>
        <v>220.72985074626865</v>
      </c>
    </row>
    <row r="151" spans="8:68" ht="24" customHeight="1" x14ac:dyDescent="0.25">
      <c r="H151" s="42"/>
      <c r="I151" s="42"/>
      <c r="J151" s="42"/>
      <c r="K151" s="42"/>
      <c r="AV151" s="50" t="s">
        <v>4</v>
      </c>
      <c r="AW151" s="72" t="str">
        <f t="shared" si="8"/>
        <v>U 127 x 50 # 3.75</v>
      </c>
      <c r="AX151" s="50">
        <v>127</v>
      </c>
      <c r="AY151" s="43">
        <v>50</v>
      </c>
      <c r="BA151" s="43">
        <v>3.75</v>
      </c>
      <c r="BB151" s="51">
        <v>7.96</v>
      </c>
      <c r="BC151" s="50">
        <v>185.57</v>
      </c>
      <c r="BD151" s="43">
        <v>29.22</v>
      </c>
      <c r="BE151" s="43">
        <v>4.83</v>
      </c>
      <c r="BF151" s="51">
        <v>1.28</v>
      </c>
      <c r="BG151" s="50">
        <v>18.46</v>
      </c>
      <c r="BH151" s="43">
        <v>4.96</v>
      </c>
      <c r="BI151" s="43">
        <v>1.52</v>
      </c>
      <c r="BJ151" s="51">
        <v>6.35</v>
      </c>
      <c r="BK151" s="50">
        <v>2.04</v>
      </c>
      <c r="BL151" s="43">
        <v>0.39901999999999999</v>
      </c>
      <c r="BM151" s="43">
        <v>432.81</v>
      </c>
      <c r="BN151" s="51">
        <v>5.46</v>
      </c>
      <c r="BO151" s="72">
        <v>6.25</v>
      </c>
      <c r="BP151" s="68">
        <f t="shared" si="7"/>
        <v>219.76666666666665</v>
      </c>
    </row>
    <row r="152" spans="8:68" ht="24" customHeight="1" x14ac:dyDescent="0.25">
      <c r="H152" s="42"/>
      <c r="I152" s="42"/>
      <c r="J152" s="42"/>
      <c r="K152" s="42"/>
      <c r="AV152" s="50" t="s">
        <v>4</v>
      </c>
      <c r="AW152" s="72" t="str">
        <f t="shared" si="8"/>
        <v>U 127 x 50 # 4.25</v>
      </c>
      <c r="AX152" s="50">
        <v>127</v>
      </c>
      <c r="AY152" s="43">
        <v>50</v>
      </c>
      <c r="BA152" s="43">
        <v>4.25</v>
      </c>
      <c r="BB152" s="51">
        <v>8.94</v>
      </c>
      <c r="BC152" s="50">
        <v>206.07</v>
      </c>
      <c r="BD152" s="43">
        <v>32.450000000000003</v>
      </c>
      <c r="BE152" s="43">
        <v>4.8</v>
      </c>
      <c r="BF152" s="51">
        <v>1.3</v>
      </c>
      <c r="BG152" s="50">
        <v>20.58</v>
      </c>
      <c r="BH152" s="43">
        <v>5.56</v>
      </c>
      <c r="BI152" s="43">
        <v>1.52</v>
      </c>
      <c r="BJ152" s="51">
        <v>6.35</v>
      </c>
      <c r="BK152" s="50">
        <v>2.08</v>
      </c>
      <c r="BL152" s="43">
        <v>0.58086000000000004</v>
      </c>
      <c r="BM152" s="43">
        <v>464.77</v>
      </c>
      <c r="BN152" s="51">
        <v>5.45</v>
      </c>
      <c r="BO152" s="72">
        <v>7.02</v>
      </c>
      <c r="BP152" s="68">
        <f t="shared" si="7"/>
        <v>218.85294117647058</v>
      </c>
    </row>
    <row r="153" spans="8:68" ht="24" customHeight="1" x14ac:dyDescent="0.25">
      <c r="H153" s="42"/>
      <c r="I153" s="42"/>
      <c r="J153" s="42"/>
      <c r="K153" s="42"/>
      <c r="AV153" s="50" t="s">
        <v>4</v>
      </c>
      <c r="AW153" s="72" t="str">
        <f t="shared" si="8"/>
        <v>U 127 x 50 # 4.75</v>
      </c>
      <c r="AX153" s="50">
        <v>127</v>
      </c>
      <c r="AY153" s="43">
        <v>50</v>
      </c>
      <c r="BA153" s="43">
        <v>4.75</v>
      </c>
      <c r="BB153" s="51">
        <v>9.9</v>
      </c>
      <c r="BC153" s="50">
        <v>225.63</v>
      </c>
      <c r="BD153" s="43">
        <v>35.53</v>
      </c>
      <c r="BE153" s="43">
        <v>4.7699999999999996</v>
      </c>
      <c r="BF153" s="51">
        <v>1.32</v>
      </c>
      <c r="BG153" s="50">
        <v>22.63</v>
      </c>
      <c r="BH153" s="43">
        <v>6.15</v>
      </c>
      <c r="BI153" s="43">
        <v>1.51</v>
      </c>
      <c r="BJ153" s="51">
        <v>6.35</v>
      </c>
      <c r="BK153" s="50">
        <v>2.12</v>
      </c>
      <c r="BL153" s="43">
        <v>0.81093000000000004</v>
      </c>
      <c r="BM153" s="43">
        <v>490.3</v>
      </c>
      <c r="BN153" s="51">
        <v>5.44</v>
      </c>
      <c r="BO153" s="72">
        <v>7.77</v>
      </c>
      <c r="BP153" s="68">
        <f t="shared" si="7"/>
        <v>217.92105263157896</v>
      </c>
    </row>
    <row r="154" spans="8:68" ht="24" customHeight="1" x14ac:dyDescent="0.25">
      <c r="H154" s="42"/>
      <c r="I154" s="42"/>
      <c r="J154" s="42"/>
      <c r="K154" s="42"/>
      <c r="AV154" s="50" t="s">
        <v>4</v>
      </c>
      <c r="AW154" s="72" t="str">
        <f t="shared" si="8"/>
        <v>U 150 x 50 # 2</v>
      </c>
      <c r="AX154" s="50">
        <v>150</v>
      </c>
      <c r="AY154" s="43">
        <v>50</v>
      </c>
      <c r="BA154" s="43">
        <v>2</v>
      </c>
      <c r="BB154" s="51">
        <v>4.84</v>
      </c>
      <c r="BC154" s="50">
        <v>157.22</v>
      </c>
      <c r="BD154" s="43">
        <v>20.96</v>
      </c>
      <c r="BE154" s="43">
        <v>5.7</v>
      </c>
      <c r="BF154" s="51">
        <v>1.0900000000000001</v>
      </c>
      <c r="BG154" s="50">
        <v>10.94</v>
      </c>
      <c r="BH154" s="43">
        <v>2.8</v>
      </c>
      <c r="BI154" s="43">
        <v>1.5</v>
      </c>
      <c r="BJ154" s="51">
        <v>7.5</v>
      </c>
      <c r="BK154" s="50">
        <v>1.79</v>
      </c>
      <c r="BL154" s="43">
        <v>6.6669999999999993E-2</v>
      </c>
      <c r="BM154" s="43">
        <v>407.84</v>
      </c>
      <c r="BN154" s="51">
        <v>6.16</v>
      </c>
      <c r="BO154" s="72">
        <v>3.8</v>
      </c>
      <c r="BP154" s="68">
        <f t="shared" si="7"/>
        <v>246</v>
      </c>
    </row>
    <row r="155" spans="8:68" ht="24" customHeight="1" x14ac:dyDescent="0.25">
      <c r="H155" s="42"/>
      <c r="I155" s="42"/>
      <c r="J155" s="42"/>
      <c r="K155" s="42"/>
      <c r="AV155" s="50" t="s">
        <v>4</v>
      </c>
      <c r="AW155" s="72" t="str">
        <f t="shared" si="8"/>
        <v>U 150 x 50 # 2.25</v>
      </c>
      <c r="AX155" s="50">
        <v>150</v>
      </c>
      <c r="AY155" s="43">
        <v>50</v>
      </c>
      <c r="BA155" s="43">
        <v>2.25</v>
      </c>
      <c r="BB155" s="51">
        <v>5.43</v>
      </c>
      <c r="BC155" s="50">
        <v>175.29</v>
      </c>
      <c r="BD155" s="43">
        <v>23.37</v>
      </c>
      <c r="BE155" s="43">
        <v>5.68</v>
      </c>
      <c r="BF155" s="51">
        <v>1.1000000000000001</v>
      </c>
      <c r="BG155" s="50">
        <v>12.21</v>
      </c>
      <c r="BH155" s="43">
        <v>3.13</v>
      </c>
      <c r="BI155" s="43">
        <v>1.5</v>
      </c>
      <c r="BJ155" s="51">
        <v>7.5</v>
      </c>
      <c r="BK155" s="50">
        <v>1.81</v>
      </c>
      <c r="BL155" s="43">
        <v>9.4920000000000004E-2</v>
      </c>
      <c r="BM155" s="43">
        <v>450.21</v>
      </c>
      <c r="BN155" s="51">
        <v>6.15</v>
      </c>
      <c r="BO155" s="72">
        <v>4.26</v>
      </c>
      <c r="BP155" s="68">
        <f t="shared" si="7"/>
        <v>245.83333333333331</v>
      </c>
    </row>
    <row r="156" spans="8:68" ht="24" customHeight="1" x14ac:dyDescent="0.25">
      <c r="H156" s="42"/>
      <c r="I156" s="42"/>
      <c r="J156" s="42"/>
      <c r="K156" s="42"/>
      <c r="AV156" s="50" t="s">
        <v>4</v>
      </c>
      <c r="AW156" s="72" t="str">
        <f t="shared" si="8"/>
        <v>U 150 x 50 # 2.65</v>
      </c>
      <c r="AX156" s="50">
        <v>150</v>
      </c>
      <c r="AY156" s="43">
        <v>50</v>
      </c>
      <c r="BA156" s="43">
        <v>2.65</v>
      </c>
      <c r="BB156" s="51">
        <v>6.35</v>
      </c>
      <c r="BC156" s="50">
        <v>203.49</v>
      </c>
      <c r="BD156" s="43">
        <v>27.13</v>
      </c>
      <c r="BE156" s="43">
        <v>5.66</v>
      </c>
      <c r="BF156" s="51">
        <v>1.1200000000000001</v>
      </c>
      <c r="BG156" s="50">
        <v>14.2</v>
      </c>
      <c r="BH156" s="43">
        <v>3.66</v>
      </c>
      <c r="BI156" s="43">
        <v>1.5</v>
      </c>
      <c r="BJ156" s="51">
        <v>7.5</v>
      </c>
      <c r="BK156" s="50">
        <v>1.83</v>
      </c>
      <c r="BL156" s="43">
        <v>0.15508</v>
      </c>
      <c r="BM156" s="43">
        <v>513.95000000000005</v>
      </c>
      <c r="BN156" s="51">
        <v>6.13</v>
      </c>
      <c r="BO156" s="72">
        <v>4.99</v>
      </c>
      <c r="BP156" s="68">
        <f t="shared" si="7"/>
        <v>244.92264150943399</v>
      </c>
    </row>
    <row r="157" spans="8:68" ht="24" customHeight="1" x14ac:dyDescent="0.25">
      <c r="H157" s="42"/>
      <c r="I157" s="42"/>
      <c r="J157" s="42"/>
      <c r="K157" s="42"/>
      <c r="AV157" s="50" t="s">
        <v>4</v>
      </c>
      <c r="AW157" s="72" t="str">
        <f t="shared" si="8"/>
        <v>U 150 x 50 # 3</v>
      </c>
      <c r="AX157" s="50">
        <v>150</v>
      </c>
      <c r="AY157" s="43">
        <v>50</v>
      </c>
      <c r="BA157" s="43">
        <v>3</v>
      </c>
      <c r="BB157" s="51">
        <v>7.15</v>
      </c>
      <c r="BC157" s="50">
        <v>227.45</v>
      </c>
      <c r="BD157" s="43">
        <v>30.33</v>
      </c>
      <c r="BE157" s="43">
        <v>5.64</v>
      </c>
      <c r="BF157" s="51">
        <v>1.1399999999999999</v>
      </c>
      <c r="BG157" s="50">
        <v>15.89</v>
      </c>
      <c r="BH157" s="43">
        <v>4.1100000000000003</v>
      </c>
      <c r="BI157" s="43">
        <v>1.49</v>
      </c>
      <c r="BJ157" s="51">
        <v>7.5</v>
      </c>
      <c r="BK157" s="50">
        <v>1.85</v>
      </c>
      <c r="BL157" s="43">
        <v>0.22500000000000001</v>
      </c>
      <c r="BM157" s="43">
        <v>565.64</v>
      </c>
      <c r="BN157" s="51">
        <v>6.12</v>
      </c>
      <c r="BO157" s="72">
        <v>5.61</v>
      </c>
      <c r="BP157" s="68">
        <f t="shared" si="7"/>
        <v>244.33333333333334</v>
      </c>
    </row>
    <row r="158" spans="8:68" ht="24" customHeight="1" x14ac:dyDescent="0.25">
      <c r="H158" s="42"/>
      <c r="I158" s="42"/>
      <c r="J158" s="42"/>
      <c r="K158" s="42"/>
      <c r="AV158" s="50" t="s">
        <v>4</v>
      </c>
      <c r="AW158" s="72" t="str">
        <f t="shared" si="8"/>
        <v>U 150 x 50 # 3.35</v>
      </c>
      <c r="AX158" s="50">
        <v>150</v>
      </c>
      <c r="AY158" s="43">
        <v>50</v>
      </c>
      <c r="BA158" s="43">
        <v>3.35</v>
      </c>
      <c r="BB158" s="51">
        <v>7.94</v>
      </c>
      <c r="BC158" s="50">
        <v>250.78</v>
      </c>
      <c r="BD158" s="43">
        <v>33.44</v>
      </c>
      <c r="BE158" s="43">
        <v>5.62</v>
      </c>
      <c r="BF158" s="51">
        <v>1.1499999999999999</v>
      </c>
      <c r="BG158" s="50">
        <v>17.55</v>
      </c>
      <c r="BH158" s="43">
        <v>4.5599999999999996</v>
      </c>
      <c r="BI158" s="43">
        <v>1.49</v>
      </c>
      <c r="BJ158" s="51">
        <v>7.5</v>
      </c>
      <c r="BK158" s="50">
        <v>1.88</v>
      </c>
      <c r="BL158" s="43">
        <v>0.31329000000000001</v>
      </c>
      <c r="BM158" s="43">
        <v>613.54</v>
      </c>
      <c r="BN158" s="51">
        <v>6.11</v>
      </c>
      <c r="BO158" s="72">
        <v>6.23</v>
      </c>
      <c r="BP158" s="68">
        <f t="shared" si="7"/>
        <v>243.71492537313435</v>
      </c>
    </row>
    <row r="159" spans="8:68" ht="24" customHeight="1" x14ac:dyDescent="0.25">
      <c r="H159" s="42"/>
      <c r="I159" s="42"/>
      <c r="J159" s="42"/>
      <c r="K159" s="42"/>
      <c r="AV159" s="50" t="s">
        <v>4</v>
      </c>
      <c r="AW159" s="72" t="str">
        <f t="shared" si="8"/>
        <v>U 150 x 50 # 3.75</v>
      </c>
      <c r="AX159" s="50">
        <v>150</v>
      </c>
      <c r="AY159" s="43">
        <v>50</v>
      </c>
      <c r="BA159" s="43">
        <v>3.75</v>
      </c>
      <c r="BB159" s="51">
        <v>8.83</v>
      </c>
      <c r="BC159" s="50">
        <v>276.63</v>
      </c>
      <c r="BD159" s="43">
        <v>36.880000000000003</v>
      </c>
      <c r="BE159" s="43">
        <v>5.6</v>
      </c>
      <c r="BF159" s="51">
        <v>1.17</v>
      </c>
      <c r="BG159" s="50">
        <v>19.399999999999999</v>
      </c>
      <c r="BH159" s="43">
        <v>5.07</v>
      </c>
      <c r="BI159" s="43">
        <v>1.48</v>
      </c>
      <c r="BJ159" s="51">
        <v>7.5</v>
      </c>
      <c r="BK159" s="50">
        <v>1.91</v>
      </c>
      <c r="BL159" s="43">
        <v>0.43945000000000001</v>
      </c>
      <c r="BM159" s="43">
        <v>663.49</v>
      </c>
      <c r="BN159" s="51">
        <v>6.1</v>
      </c>
      <c r="BO159" s="72">
        <v>6.93</v>
      </c>
      <c r="BP159" s="68">
        <f t="shared" si="7"/>
        <v>242.96666666666667</v>
      </c>
    </row>
    <row r="160" spans="8:68" ht="24" customHeight="1" x14ac:dyDescent="0.25">
      <c r="H160" s="42"/>
      <c r="I160" s="42"/>
      <c r="J160" s="42"/>
      <c r="K160" s="42"/>
      <c r="AV160" s="50" t="s">
        <v>4</v>
      </c>
      <c r="AW160" s="72" t="str">
        <f t="shared" si="8"/>
        <v>U 150 x 50 # 4.25</v>
      </c>
      <c r="AX160" s="50">
        <v>150</v>
      </c>
      <c r="AY160" s="43">
        <v>50</v>
      </c>
      <c r="BA160" s="43">
        <v>4.25</v>
      </c>
      <c r="BB160" s="51">
        <v>9.92</v>
      </c>
      <c r="BC160" s="50">
        <v>307.77999999999997</v>
      </c>
      <c r="BD160" s="43">
        <v>41.04</v>
      </c>
      <c r="BE160" s="43">
        <v>5.57</v>
      </c>
      <c r="BF160" s="51">
        <v>1.19</v>
      </c>
      <c r="BG160" s="50">
        <v>21.64</v>
      </c>
      <c r="BH160" s="43">
        <v>5.68</v>
      </c>
      <c r="BI160" s="43">
        <v>1.48</v>
      </c>
      <c r="BJ160" s="51">
        <v>7.5</v>
      </c>
      <c r="BK160" s="50">
        <v>1.94</v>
      </c>
      <c r="BL160" s="43">
        <v>0.63971</v>
      </c>
      <c r="BM160" s="43">
        <v>718.71</v>
      </c>
      <c r="BN160" s="51">
        <v>6.08</v>
      </c>
      <c r="BO160" s="72">
        <v>7.79</v>
      </c>
      <c r="BP160" s="68">
        <f t="shared" si="7"/>
        <v>241.91176470588235</v>
      </c>
    </row>
    <row r="161" spans="8:68" ht="24" customHeight="1" x14ac:dyDescent="0.25">
      <c r="H161" s="42"/>
      <c r="I161" s="42"/>
      <c r="J161" s="42"/>
      <c r="K161" s="42"/>
      <c r="AV161" s="50" t="s">
        <v>4</v>
      </c>
      <c r="AW161" s="72" t="str">
        <f t="shared" si="8"/>
        <v>U 150 x 50 # 4.75</v>
      </c>
      <c r="AX161" s="50">
        <v>150</v>
      </c>
      <c r="AY161" s="43">
        <v>50</v>
      </c>
      <c r="BA161" s="43">
        <v>4.75</v>
      </c>
      <c r="BB161" s="51">
        <v>11</v>
      </c>
      <c r="BC161" s="50">
        <v>337.65</v>
      </c>
      <c r="BD161" s="43">
        <v>45.02</v>
      </c>
      <c r="BE161" s="43">
        <v>5.54</v>
      </c>
      <c r="BF161" s="51">
        <v>1.22</v>
      </c>
      <c r="BG161" s="50">
        <v>23.81</v>
      </c>
      <c r="BH161" s="43">
        <v>6.29</v>
      </c>
      <c r="BI161" s="43">
        <v>1.47</v>
      </c>
      <c r="BJ161" s="51">
        <v>7.5</v>
      </c>
      <c r="BK161" s="50">
        <v>1.98</v>
      </c>
      <c r="BL161" s="43">
        <v>0.8931</v>
      </c>
      <c r="BM161" s="43">
        <v>765.79</v>
      </c>
      <c r="BN161" s="51">
        <v>6.07</v>
      </c>
      <c r="BO161" s="72">
        <v>8.6300000000000008</v>
      </c>
      <c r="BP161" s="68">
        <f t="shared" si="7"/>
        <v>241.07894736842107</v>
      </c>
    </row>
    <row r="162" spans="8:68" ht="24" customHeight="1" x14ac:dyDescent="0.25">
      <c r="H162" s="42"/>
      <c r="I162" s="42"/>
      <c r="J162" s="42"/>
      <c r="K162" s="42"/>
      <c r="AV162" s="50" t="s">
        <v>4</v>
      </c>
      <c r="AW162" s="72" t="str">
        <f t="shared" si="8"/>
        <v>U 200 x 50 # 2</v>
      </c>
      <c r="AX162" s="50">
        <v>200</v>
      </c>
      <c r="AY162" s="43">
        <v>50</v>
      </c>
      <c r="BA162" s="43">
        <v>2</v>
      </c>
      <c r="BB162" s="51">
        <v>5.84</v>
      </c>
      <c r="BC162" s="50">
        <v>314.05</v>
      </c>
      <c r="BD162" s="43">
        <v>31.41</v>
      </c>
      <c r="BE162" s="43">
        <v>7.33</v>
      </c>
      <c r="BF162" s="51">
        <v>0.92</v>
      </c>
      <c r="BG162" s="50">
        <v>11.76</v>
      </c>
      <c r="BH162" s="43">
        <v>2.88</v>
      </c>
      <c r="BI162" s="43">
        <v>1.42</v>
      </c>
      <c r="BJ162" s="51">
        <v>10</v>
      </c>
      <c r="BK162" s="50">
        <v>1.59</v>
      </c>
      <c r="BL162" s="43">
        <v>0.08</v>
      </c>
      <c r="BM162" s="43">
        <v>814.46</v>
      </c>
      <c r="BN162" s="51">
        <v>7.63</v>
      </c>
      <c r="BO162" s="72">
        <v>4.59</v>
      </c>
      <c r="BP162" s="68">
        <f t="shared" si="7"/>
        <v>296</v>
      </c>
    </row>
    <row r="163" spans="8:68" ht="24" customHeight="1" x14ac:dyDescent="0.25">
      <c r="H163" s="42"/>
      <c r="I163" s="42"/>
      <c r="J163" s="42"/>
      <c r="K163" s="42"/>
      <c r="AV163" s="50" t="s">
        <v>4</v>
      </c>
      <c r="AW163" s="72" t="str">
        <f t="shared" si="8"/>
        <v>U 200 x 50 # 2.25</v>
      </c>
      <c r="AX163" s="50">
        <v>200</v>
      </c>
      <c r="AY163" s="43">
        <v>50</v>
      </c>
      <c r="BA163" s="43">
        <v>2.25</v>
      </c>
      <c r="BB163" s="51">
        <v>6.55</v>
      </c>
      <c r="BC163" s="50">
        <v>350.65</v>
      </c>
      <c r="BD163" s="43">
        <v>35.07</v>
      </c>
      <c r="BE163" s="43">
        <v>7.32</v>
      </c>
      <c r="BF163" s="51">
        <v>0.93</v>
      </c>
      <c r="BG163" s="50">
        <v>13.13</v>
      </c>
      <c r="BH163" s="43">
        <v>3.23</v>
      </c>
      <c r="BI163" s="43">
        <v>1.42</v>
      </c>
      <c r="BJ163" s="51">
        <v>10</v>
      </c>
      <c r="BK163" s="50">
        <v>1.6</v>
      </c>
      <c r="BL163" s="43">
        <v>0.11391</v>
      </c>
      <c r="BM163" s="43">
        <v>902.14</v>
      </c>
      <c r="BN163" s="51">
        <v>7.62</v>
      </c>
      <c r="BO163" s="72">
        <v>5.14</v>
      </c>
      <c r="BP163" s="68">
        <f t="shared" si="7"/>
        <v>295.61111111111109</v>
      </c>
    </row>
    <row r="164" spans="8:68" ht="24" customHeight="1" x14ac:dyDescent="0.25">
      <c r="H164" s="42"/>
      <c r="I164" s="42"/>
      <c r="J164" s="42"/>
      <c r="K164" s="42"/>
      <c r="AV164" s="50" t="s">
        <v>4</v>
      </c>
      <c r="AW164" s="72" t="str">
        <f t="shared" si="8"/>
        <v>U 200 x 50 # 2.65</v>
      </c>
      <c r="AX164" s="50">
        <v>200</v>
      </c>
      <c r="AY164" s="43">
        <v>50</v>
      </c>
      <c r="BA164" s="43">
        <v>2.65</v>
      </c>
      <c r="BB164" s="51">
        <v>7.68</v>
      </c>
      <c r="BC164" s="50">
        <v>408</v>
      </c>
      <c r="BD164" s="43">
        <v>40.799999999999997</v>
      </c>
      <c r="BE164" s="43">
        <v>7.29</v>
      </c>
      <c r="BF164" s="51">
        <v>0.95</v>
      </c>
      <c r="BG164" s="50">
        <v>15.27</v>
      </c>
      <c r="BH164" s="43">
        <v>3.77</v>
      </c>
      <c r="BI164" s="43">
        <v>1.41</v>
      </c>
      <c r="BJ164" s="51">
        <v>10</v>
      </c>
      <c r="BK164" s="50">
        <v>1.62</v>
      </c>
      <c r="BL164" s="43">
        <v>0.18609999999999999</v>
      </c>
      <c r="BM164" s="43">
        <v>1035.99</v>
      </c>
      <c r="BN164" s="51">
        <v>7.6</v>
      </c>
      <c r="BO164" s="72">
        <v>6.03</v>
      </c>
      <c r="BP164" s="68">
        <f t="shared" si="7"/>
        <v>295.11132075471698</v>
      </c>
    </row>
    <row r="165" spans="8:68" ht="24" customHeight="1" x14ac:dyDescent="0.25">
      <c r="H165" s="42"/>
      <c r="I165" s="42"/>
      <c r="J165" s="42"/>
      <c r="K165" s="42"/>
      <c r="AV165" s="50" t="s">
        <v>4</v>
      </c>
      <c r="AW165" s="72" t="str">
        <f t="shared" si="8"/>
        <v>U 200 x 50 # 3</v>
      </c>
      <c r="AX165" s="50">
        <v>200</v>
      </c>
      <c r="AY165" s="43">
        <v>50</v>
      </c>
      <c r="BA165" s="43">
        <v>3</v>
      </c>
      <c r="BB165" s="51">
        <v>8.65</v>
      </c>
      <c r="BC165" s="50">
        <v>456.97</v>
      </c>
      <c r="BD165" s="43">
        <v>45.7</v>
      </c>
      <c r="BE165" s="43">
        <v>7.27</v>
      </c>
      <c r="BF165" s="51">
        <v>0.97</v>
      </c>
      <c r="BG165" s="50">
        <v>17.11</v>
      </c>
      <c r="BH165" s="43">
        <v>4.24</v>
      </c>
      <c r="BI165" s="43">
        <v>1.41</v>
      </c>
      <c r="BJ165" s="51">
        <v>10</v>
      </c>
      <c r="BK165" s="50">
        <v>1.64</v>
      </c>
      <c r="BL165" s="43">
        <v>0.27</v>
      </c>
      <c r="BM165" s="43">
        <v>1146.6500000000001</v>
      </c>
      <c r="BN165" s="51">
        <v>7.58</v>
      </c>
      <c r="BO165" s="72">
        <v>6.79</v>
      </c>
      <c r="BP165" s="68">
        <f t="shared" si="7"/>
        <v>294.33333333333331</v>
      </c>
    </row>
    <row r="166" spans="8:68" ht="24" customHeight="1" x14ac:dyDescent="0.25">
      <c r="H166" s="42"/>
      <c r="I166" s="42"/>
      <c r="J166" s="42"/>
      <c r="K166" s="42"/>
      <c r="AV166" s="50" t="s">
        <v>4</v>
      </c>
      <c r="AW166" s="72" t="str">
        <f t="shared" si="8"/>
        <v>U 200 x 50 # 3.35</v>
      </c>
      <c r="AX166" s="50">
        <v>200</v>
      </c>
      <c r="AY166" s="43">
        <v>50</v>
      </c>
      <c r="BA166" s="43">
        <v>3.35</v>
      </c>
      <c r="BB166" s="51">
        <v>9.61</v>
      </c>
      <c r="BC166" s="50">
        <v>504.85</v>
      </c>
      <c r="BD166" s="43">
        <v>50.48</v>
      </c>
      <c r="BE166" s="43">
        <v>7.25</v>
      </c>
      <c r="BF166" s="51">
        <v>0.98</v>
      </c>
      <c r="BG166" s="50">
        <v>18.91</v>
      </c>
      <c r="BH166" s="43">
        <v>4.7</v>
      </c>
      <c r="BI166" s="43">
        <v>1.4</v>
      </c>
      <c r="BJ166" s="51">
        <v>10</v>
      </c>
      <c r="BK166" s="50">
        <v>1.66</v>
      </c>
      <c r="BL166" s="43">
        <v>0.37595000000000001</v>
      </c>
      <c r="BM166" s="43">
        <v>1251.3499999999999</v>
      </c>
      <c r="BN166" s="51">
        <v>7.57</v>
      </c>
      <c r="BO166" s="72">
        <v>7.55</v>
      </c>
      <c r="BP166" s="68">
        <f>BB166/BA166*100+2*BA166</f>
        <v>293.56567164179103</v>
      </c>
    </row>
    <row r="167" spans="8:68" ht="24" customHeight="1" x14ac:dyDescent="0.25">
      <c r="H167" s="42"/>
      <c r="I167" s="42"/>
      <c r="J167" s="42"/>
      <c r="K167" s="42"/>
      <c r="AV167" s="50" t="s">
        <v>4</v>
      </c>
      <c r="AW167" s="72" t="str">
        <f t="shared" si="8"/>
        <v>U 200 x 50 # 3.75</v>
      </c>
      <c r="AX167" s="50">
        <v>200</v>
      </c>
      <c r="AY167" s="43">
        <v>50</v>
      </c>
      <c r="BA167" s="43">
        <v>3.75</v>
      </c>
      <c r="BB167" s="51">
        <v>10.7</v>
      </c>
      <c r="BC167" s="50">
        <v>558.20000000000005</v>
      </c>
      <c r="BD167" s="43">
        <v>55.82</v>
      </c>
      <c r="BE167" s="43">
        <v>7.22</v>
      </c>
      <c r="BF167" s="51">
        <v>1</v>
      </c>
      <c r="BG167" s="50">
        <v>20.91</v>
      </c>
      <c r="BH167" s="43">
        <v>5.23</v>
      </c>
      <c r="BI167" s="43">
        <v>1.4</v>
      </c>
      <c r="BJ167" s="51">
        <v>10</v>
      </c>
      <c r="BK167" s="50">
        <v>1.68</v>
      </c>
      <c r="BL167" s="43">
        <v>0.52734000000000003</v>
      </c>
      <c r="BM167" s="43">
        <v>1363.62</v>
      </c>
      <c r="BN167" s="51">
        <v>7.55</v>
      </c>
      <c r="BO167" s="72">
        <v>8.4</v>
      </c>
      <c r="BP167" s="68">
        <f>BB167/BA167*100+2*BA167</f>
        <v>292.83333333333331</v>
      </c>
    </row>
    <row r="168" spans="8:68" ht="24" customHeight="1" x14ac:dyDescent="0.25">
      <c r="H168" s="42"/>
      <c r="I168" s="42"/>
      <c r="J168" s="42"/>
      <c r="K168" s="42"/>
      <c r="AV168" s="50" t="s">
        <v>4</v>
      </c>
      <c r="AW168" s="72" t="str">
        <f t="shared" si="8"/>
        <v>U 200 x 50 # 4.25</v>
      </c>
      <c r="AX168" s="50">
        <v>200</v>
      </c>
      <c r="AY168" s="43">
        <v>50</v>
      </c>
      <c r="BA168" s="43">
        <v>4.25</v>
      </c>
      <c r="BB168" s="51">
        <v>12.05</v>
      </c>
      <c r="BC168" s="50">
        <v>622.9</v>
      </c>
      <c r="BD168" s="43">
        <v>62.29</v>
      </c>
      <c r="BE168" s="43">
        <v>7.19</v>
      </c>
      <c r="BF168" s="51">
        <v>1.02</v>
      </c>
      <c r="BG168" s="50">
        <v>23.35</v>
      </c>
      <c r="BH168" s="43">
        <v>5.87</v>
      </c>
      <c r="BI168" s="43">
        <v>1.39</v>
      </c>
      <c r="BJ168" s="51">
        <v>10</v>
      </c>
      <c r="BK168" s="50">
        <v>1.71</v>
      </c>
      <c r="BL168" s="43">
        <v>0.76766000000000001</v>
      </c>
      <c r="BM168" s="43">
        <v>1492.94</v>
      </c>
      <c r="BN168" s="51">
        <v>7.52</v>
      </c>
      <c r="BO168" s="72">
        <v>9.4600000000000009</v>
      </c>
      <c r="BP168" s="68">
        <f>BB168/BA168*100+2*BA168</f>
        <v>292.02941176470591</v>
      </c>
    </row>
    <row r="169" spans="8:68" ht="24" customHeight="1" x14ac:dyDescent="0.25">
      <c r="H169" s="42"/>
      <c r="I169" s="42"/>
      <c r="J169" s="42"/>
      <c r="K169" s="42"/>
      <c r="AV169" s="50" t="s">
        <v>4</v>
      </c>
      <c r="AW169" s="72" t="str">
        <f t="shared" si="8"/>
        <v>U 200 x 50 # 4.75</v>
      </c>
      <c r="AX169" s="50">
        <v>200</v>
      </c>
      <c r="AY169" s="43">
        <v>50</v>
      </c>
      <c r="BA169" s="43">
        <v>4.75</v>
      </c>
      <c r="BB169" s="51">
        <v>13.37</v>
      </c>
      <c r="BC169" s="50">
        <v>685.39</v>
      </c>
      <c r="BD169" s="43">
        <v>68.540000000000006</v>
      </c>
      <c r="BE169" s="43">
        <v>7.16</v>
      </c>
      <c r="BF169" s="51">
        <v>1.04</v>
      </c>
      <c r="BG169" s="50">
        <v>25.72</v>
      </c>
      <c r="BH169" s="43">
        <v>6.5</v>
      </c>
      <c r="BI169" s="43">
        <v>1.39</v>
      </c>
      <c r="BJ169" s="51">
        <v>10</v>
      </c>
      <c r="BK169" s="50">
        <v>1.73</v>
      </c>
      <c r="BL169" s="43">
        <v>1.07172</v>
      </c>
      <c r="BM169" s="43">
        <v>1610.01</v>
      </c>
      <c r="BN169" s="51">
        <v>7.5</v>
      </c>
      <c r="BO169" s="72">
        <v>10.5</v>
      </c>
      <c r="BP169" s="74">
        <f>BB169/BA169*100+2*BA169</f>
        <v>290.9736842105263</v>
      </c>
    </row>
    <row r="170" spans="8:68" ht="24" customHeight="1" x14ac:dyDescent="0.25">
      <c r="H170" s="42"/>
      <c r="I170" s="42"/>
      <c r="J170" s="42"/>
      <c r="K170" s="42"/>
      <c r="AV170" s="71" t="s">
        <v>165</v>
      </c>
      <c r="AW170" s="71" t="str">
        <f t="shared" si="8"/>
        <v>UE 50 x 25 x 10 # 1.5</v>
      </c>
      <c r="AX170" s="63">
        <v>50</v>
      </c>
      <c r="AY170" s="64">
        <v>25</v>
      </c>
      <c r="AZ170" s="64">
        <v>10</v>
      </c>
      <c r="BA170" s="64">
        <v>1.5</v>
      </c>
      <c r="BB170" s="65">
        <v>1.62</v>
      </c>
      <c r="BC170" s="63">
        <v>6.17</v>
      </c>
      <c r="BD170" s="64">
        <v>2.4700000000000002</v>
      </c>
      <c r="BE170" s="64">
        <v>1.95</v>
      </c>
      <c r="BF170" s="65">
        <v>0.92</v>
      </c>
      <c r="BG170" s="63">
        <v>1.43</v>
      </c>
      <c r="BH170" s="64">
        <v>0.91</v>
      </c>
      <c r="BI170" s="64">
        <v>0.94</v>
      </c>
      <c r="BJ170" s="65">
        <v>2.5</v>
      </c>
      <c r="BK170" s="63">
        <v>2.13</v>
      </c>
      <c r="BL170" s="64">
        <v>1.2800000000000001E-2</v>
      </c>
      <c r="BM170" s="64">
        <v>9.6199999999999992</v>
      </c>
      <c r="BN170" s="65">
        <v>3.03</v>
      </c>
      <c r="BO170" s="71">
        <v>1.28</v>
      </c>
      <c r="BP170" s="68">
        <f>BB170/BA170*100+2*BA170</f>
        <v>111</v>
      </c>
    </row>
    <row r="171" spans="8:68" ht="24" customHeight="1" x14ac:dyDescent="0.25">
      <c r="H171" s="42"/>
      <c r="I171" s="42"/>
      <c r="J171" s="42"/>
      <c r="K171" s="42"/>
      <c r="AV171" s="72" t="s">
        <v>165</v>
      </c>
      <c r="AW171" s="72" t="str">
        <f t="shared" si="8"/>
        <v>UE 50 x 25 x 10 # 1.8</v>
      </c>
      <c r="AX171" s="50">
        <v>50</v>
      </c>
      <c r="AY171" s="43">
        <v>25</v>
      </c>
      <c r="AZ171" s="43">
        <v>10</v>
      </c>
      <c r="BA171" s="43">
        <v>1.8</v>
      </c>
      <c r="BB171" s="51">
        <v>1.91</v>
      </c>
      <c r="BC171" s="50">
        <v>7.11</v>
      </c>
      <c r="BD171" s="43">
        <v>2.85</v>
      </c>
      <c r="BE171" s="43">
        <v>1.93</v>
      </c>
      <c r="BF171" s="51">
        <v>0.92</v>
      </c>
      <c r="BG171" s="50">
        <v>1.62</v>
      </c>
      <c r="BH171" s="43">
        <v>1.03</v>
      </c>
      <c r="BI171" s="43">
        <v>0.92</v>
      </c>
      <c r="BJ171" s="51">
        <v>2.5</v>
      </c>
      <c r="BK171" s="50">
        <v>2.09</v>
      </c>
      <c r="BL171" s="43">
        <v>1.2699999999999999E-2</v>
      </c>
      <c r="BM171" s="43">
        <v>10.91</v>
      </c>
      <c r="BN171" s="51">
        <v>2.99</v>
      </c>
      <c r="BO171" s="72">
        <v>1.5</v>
      </c>
      <c r="BP171" s="68">
        <f t="shared" ref="BP171:BP233" si="9">BB171/BA171*100+2*BA171</f>
        <v>109.71111111111111</v>
      </c>
    </row>
    <row r="172" spans="8:68" ht="24" customHeight="1" x14ac:dyDescent="0.25">
      <c r="H172" s="42"/>
      <c r="I172" s="42"/>
      <c r="J172" s="42"/>
      <c r="K172" s="42"/>
      <c r="AV172" s="72" t="s">
        <v>165</v>
      </c>
      <c r="AW172" s="72" t="str">
        <f t="shared" si="8"/>
        <v>UE 50 x 25 x 10 # 2</v>
      </c>
      <c r="AX172" s="50">
        <v>50</v>
      </c>
      <c r="AY172" s="43">
        <v>25</v>
      </c>
      <c r="AZ172" s="43">
        <v>10</v>
      </c>
      <c r="BA172" s="43">
        <v>2</v>
      </c>
      <c r="BB172" s="51">
        <v>2.09</v>
      </c>
      <c r="BC172" s="50">
        <v>7.69</v>
      </c>
      <c r="BD172" s="43">
        <v>3.08</v>
      </c>
      <c r="BE172" s="43">
        <v>1.92</v>
      </c>
      <c r="BF172" s="51">
        <v>0.92</v>
      </c>
      <c r="BG172" s="50">
        <v>1.74</v>
      </c>
      <c r="BH172" s="43">
        <v>1.1000000000000001</v>
      </c>
      <c r="BI172" s="43">
        <v>0.91</v>
      </c>
      <c r="BJ172" s="51">
        <v>2.5</v>
      </c>
      <c r="BK172" s="50">
        <v>2.0699999999999998</v>
      </c>
      <c r="BL172" s="43">
        <v>2.9899999999999999E-2</v>
      </c>
      <c r="BM172" s="43">
        <v>11.68</v>
      </c>
      <c r="BN172" s="51">
        <v>2.96</v>
      </c>
      <c r="BO172" s="72">
        <v>1.64</v>
      </c>
      <c r="BP172" s="68">
        <f t="shared" si="9"/>
        <v>108.5</v>
      </c>
    </row>
    <row r="173" spans="8:68" ht="24" customHeight="1" x14ac:dyDescent="0.25">
      <c r="H173" s="42"/>
      <c r="I173" s="42"/>
      <c r="J173" s="42"/>
      <c r="K173" s="42"/>
      <c r="AV173" s="72" t="s">
        <v>165</v>
      </c>
      <c r="AW173" s="72" t="str">
        <f t="shared" si="8"/>
        <v>UE 50 x 25 x 10 # 2.25</v>
      </c>
      <c r="AX173" s="50">
        <v>50</v>
      </c>
      <c r="AY173" s="43">
        <v>25</v>
      </c>
      <c r="AZ173" s="43">
        <v>10</v>
      </c>
      <c r="BA173" s="43">
        <v>2.25</v>
      </c>
      <c r="BB173" s="51">
        <v>2.31</v>
      </c>
      <c r="BC173" s="50">
        <v>8.36</v>
      </c>
      <c r="BD173" s="43">
        <v>3.34</v>
      </c>
      <c r="BE173" s="43">
        <v>1.9</v>
      </c>
      <c r="BF173" s="51">
        <v>0.92</v>
      </c>
      <c r="BG173" s="50">
        <v>1.87</v>
      </c>
      <c r="BH173" s="43">
        <v>1.18</v>
      </c>
      <c r="BI173" s="43">
        <v>0.9</v>
      </c>
      <c r="BJ173" s="51">
        <v>2.5</v>
      </c>
      <c r="BK173" s="50">
        <v>2.0299999999999998</v>
      </c>
      <c r="BL173" s="43">
        <v>4.2099999999999999E-2</v>
      </c>
      <c r="BM173" s="43">
        <v>12.53</v>
      </c>
      <c r="BN173" s="51">
        <v>2.93</v>
      </c>
      <c r="BO173" s="72">
        <v>1.81</v>
      </c>
      <c r="BP173" s="68">
        <f t="shared" si="9"/>
        <v>107.16666666666666</v>
      </c>
    </row>
    <row r="174" spans="8:68" ht="24" customHeight="1" x14ac:dyDescent="0.25">
      <c r="H174" s="42"/>
      <c r="I174" s="42"/>
      <c r="J174" s="42"/>
      <c r="K174" s="42"/>
      <c r="AV174" s="72" t="s">
        <v>165</v>
      </c>
      <c r="AW174" s="72" t="str">
        <f t="shared" si="8"/>
        <v>UE 50 x 25 x 10 # 2.65</v>
      </c>
      <c r="AX174" s="50">
        <v>50</v>
      </c>
      <c r="AY174" s="43">
        <v>25</v>
      </c>
      <c r="AZ174" s="43">
        <v>10</v>
      </c>
      <c r="BA174" s="43">
        <v>2.65</v>
      </c>
      <c r="BB174" s="51">
        <v>2.63</v>
      </c>
      <c r="BC174" s="50">
        <v>9.31</v>
      </c>
      <c r="BD174" s="43">
        <v>3.72</v>
      </c>
      <c r="BE174" s="43">
        <v>1.88</v>
      </c>
      <c r="BF174" s="51">
        <v>0.91</v>
      </c>
      <c r="BG174" s="50">
        <v>2.04</v>
      </c>
      <c r="BH174" s="43">
        <v>1.29</v>
      </c>
      <c r="BI174" s="43">
        <v>0.88</v>
      </c>
      <c r="BJ174" s="51">
        <v>2.5</v>
      </c>
      <c r="BK174" s="50">
        <v>1.98</v>
      </c>
      <c r="BL174" s="43">
        <v>6.7900000000000002E-2</v>
      </c>
      <c r="BM174" s="43">
        <v>13.66</v>
      </c>
      <c r="BN174" s="51">
        <v>2.87</v>
      </c>
      <c r="BO174" s="72">
        <v>2.0699999999999998</v>
      </c>
      <c r="BP174" s="68">
        <f t="shared" si="9"/>
        <v>104.54528301886792</v>
      </c>
    </row>
    <row r="175" spans="8:68" ht="24" customHeight="1" x14ac:dyDescent="0.25">
      <c r="H175" s="42"/>
      <c r="I175" s="42"/>
      <c r="J175" s="42"/>
      <c r="K175" s="42"/>
      <c r="AV175" s="72" t="s">
        <v>165</v>
      </c>
      <c r="AW175" s="72" t="str">
        <f t="shared" si="8"/>
        <v>UE 50 x 25 x 10 # 3</v>
      </c>
      <c r="AX175" s="50">
        <v>50</v>
      </c>
      <c r="AY175" s="43">
        <v>25</v>
      </c>
      <c r="AZ175" s="43">
        <v>10</v>
      </c>
      <c r="BA175" s="43">
        <v>3</v>
      </c>
      <c r="BB175" s="51">
        <v>2.9</v>
      </c>
      <c r="BC175" s="50">
        <v>10.02</v>
      </c>
      <c r="BD175" s="43">
        <v>4.01</v>
      </c>
      <c r="BE175" s="43">
        <v>1.86</v>
      </c>
      <c r="BF175" s="51">
        <v>0.91</v>
      </c>
      <c r="BG175" s="50">
        <v>2.16</v>
      </c>
      <c r="BH175" s="43">
        <v>1.36</v>
      </c>
      <c r="BI175" s="43">
        <v>0.86</v>
      </c>
      <c r="BJ175" s="51">
        <v>2.5</v>
      </c>
      <c r="BK175" s="50">
        <v>1.94</v>
      </c>
      <c r="BL175" s="43">
        <v>9.7199999999999995E-2</v>
      </c>
      <c r="BM175" s="43">
        <v>14.45</v>
      </c>
      <c r="BN175" s="51">
        <v>2.82</v>
      </c>
      <c r="BO175" s="72">
        <v>2.27</v>
      </c>
      <c r="BP175" s="68">
        <f t="shared" si="9"/>
        <v>102.66666666666667</v>
      </c>
    </row>
    <row r="176" spans="8:68" ht="24" customHeight="1" x14ac:dyDescent="0.25">
      <c r="H176" s="42"/>
      <c r="I176" s="42"/>
      <c r="J176" s="42"/>
      <c r="K176" s="42"/>
      <c r="AV176" s="72" t="s">
        <v>165</v>
      </c>
      <c r="AW176" s="72" t="str">
        <f t="shared" si="8"/>
        <v>UE 75 x 40 x 15 # 1.5</v>
      </c>
      <c r="AX176" s="50">
        <v>75</v>
      </c>
      <c r="AY176" s="43">
        <v>40</v>
      </c>
      <c r="AZ176" s="43">
        <v>15</v>
      </c>
      <c r="BA176" s="43">
        <v>1.5</v>
      </c>
      <c r="BB176" s="51">
        <v>2.6</v>
      </c>
      <c r="BC176" s="50">
        <v>23.25</v>
      </c>
      <c r="BD176" s="43">
        <v>6.2</v>
      </c>
      <c r="BE176" s="43">
        <v>2.99</v>
      </c>
      <c r="BF176" s="51">
        <v>1.5</v>
      </c>
      <c r="BG176" s="50">
        <v>6.14</v>
      </c>
      <c r="BH176" s="43">
        <v>2.46</v>
      </c>
      <c r="BI176" s="43">
        <v>1.54</v>
      </c>
      <c r="BJ176" s="51">
        <v>3.75</v>
      </c>
      <c r="BK176" s="50">
        <v>3.52</v>
      </c>
      <c r="BL176" s="43">
        <v>2.01E-2</v>
      </c>
      <c r="BM176" s="43">
        <v>92.87</v>
      </c>
      <c r="BN176" s="51">
        <v>4.87</v>
      </c>
      <c r="BO176" s="72">
        <v>2.04</v>
      </c>
      <c r="BP176" s="68">
        <f t="shared" si="9"/>
        <v>176.33333333333334</v>
      </c>
    </row>
    <row r="177" spans="8:68" ht="24" customHeight="1" x14ac:dyDescent="0.25">
      <c r="H177" s="42"/>
      <c r="I177" s="42"/>
      <c r="J177" s="42"/>
      <c r="K177" s="42"/>
      <c r="AV177" s="72" t="s">
        <v>165</v>
      </c>
      <c r="AW177" s="72" t="str">
        <f t="shared" si="8"/>
        <v>UE 75 x 40 x 15 # 1.8</v>
      </c>
      <c r="AX177" s="50">
        <v>75</v>
      </c>
      <c r="AY177" s="43">
        <v>40</v>
      </c>
      <c r="AZ177" s="43">
        <v>15</v>
      </c>
      <c r="BA177" s="43">
        <v>1.8</v>
      </c>
      <c r="BB177" s="51">
        <v>3.08</v>
      </c>
      <c r="BC177" s="50">
        <v>27.21</v>
      </c>
      <c r="BD177" s="43">
        <v>7.26</v>
      </c>
      <c r="BE177" s="43">
        <v>2.97</v>
      </c>
      <c r="BF177" s="51">
        <v>1.5</v>
      </c>
      <c r="BG177" s="50">
        <v>7.13</v>
      </c>
      <c r="BH177" s="43">
        <v>2.85</v>
      </c>
      <c r="BI177" s="43">
        <v>1.52</v>
      </c>
      <c r="BJ177" s="51">
        <v>3.75</v>
      </c>
      <c r="BK177" s="50">
        <v>3.48</v>
      </c>
      <c r="BL177" s="43">
        <v>0.02</v>
      </c>
      <c r="BM177" s="43">
        <v>107.58</v>
      </c>
      <c r="BN177" s="51">
        <v>4.83</v>
      </c>
      <c r="BO177" s="72">
        <v>2.42</v>
      </c>
      <c r="BP177" s="68">
        <f t="shared" si="9"/>
        <v>174.71111111111111</v>
      </c>
    </row>
    <row r="178" spans="8:68" ht="24" customHeight="1" x14ac:dyDescent="0.25">
      <c r="H178" s="42"/>
      <c r="I178" s="42"/>
      <c r="J178" s="42"/>
      <c r="K178" s="42"/>
      <c r="AV178" s="72" t="s">
        <v>165</v>
      </c>
      <c r="AW178" s="72" t="str">
        <f t="shared" si="8"/>
        <v>UE 75 x 40 x 15 # 2</v>
      </c>
      <c r="AX178" s="50">
        <v>75</v>
      </c>
      <c r="AY178" s="43">
        <v>40</v>
      </c>
      <c r="AZ178" s="43">
        <v>15</v>
      </c>
      <c r="BA178" s="43">
        <v>2</v>
      </c>
      <c r="BB178" s="51">
        <v>3.39</v>
      </c>
      <c r="BC178" s="50">
        <v>29.72</v>
      </c>
      <c r="BD178" s="43">
        <v>7.93</v>
      </c>
      <c r="BE178" s="43">
        <v>2.96</v>
      </c>
      <c r="BF178" s="51">
        <v>1.5</v>
      </c>
      <c r="BG178" s="50">
        <v>7.74</v>
      </c>
      <c r="BH178" s="43">
        <v>3.09</v>
      </c>
      <c r="BI178" s="43">
        <v>1.51</v>
      </c>
      <c r="BJ178" s="51">
        <v>3.75</v>
      </c>
      <c r="BK178" s="50">
        <v>3.46</v>
      </c>
      <c r="BL178" s="43">
        <v>4.7199999999999999E-2</v>
      </c>
      <c r="BM178" s="43">
        <v>116.73</v>
      </c>
      <c r="BN178" s="51">
        <v>4.8</v>
      </c>
      <c r="BO178" s="72">
        <v>2.66</v>
      </c>
      <c r="BP178" s="68">
        <f t="shared" si="9"/>
        <v>173.5</v>
      </c>
    </row>
    <row r="179" spans="8:68" ht="24" customHeight="1" x14ac:dyDescent="0.25">
      <c r="H179" s="42"/>
      <c r="I179" s="42"/>
      <c r="J179" s="42"/>
      <c r="K179" s="42"/>
      <c r="AV179" s="72" t="s">
        <v>165</v>
      </c>
      <c r="AW179" s="72" t="str">
        <f t="shared" si="8"/>
        <v>UE 75 x 40 x 15 # 2.25</v>
      </c>
      <c r="AX179" s="50">
        <v>75</v>
      </c>
      <c r="AY179" s="43">
        <v>40</v>
      </c>
      <c r="AZ179" s="43">
        <v>15</v>
      </c>
      <c r="BA179" s="43">
        <v>2.25</v>
      </c>
      <c r="BB179" s="51">
        <v>3.77</v>
      </c>
      <c r="BC179" s="50">
        <v>32.729999999999997</v>
      </c>
      <c r="BD179" s="43">
        <v>8.73</v>
      </c>
      <c r="BE179" s="43">
        <v>2.95</v>
      </c>
      <c r="BF179" s="51">
        <v>1.49</v>
      </c>
      <c r="BG179" s="50">
        <v>8.4600000000000009</v>
      </c>
      <c r="BH179" s="43">
        <v>3.37</v>
      </c>
      <c r="BI179" s="43">
        <v>1.5</v>
      </c>
      <c r="BJ179" s="51">
        <v>3.75</v>
      </c>
      <c r="BK179" s="50">
        <v>3.43</v>
      </c>
      <c r="BL179" s="43">
        <v>6.6799999999999998E-2</v>
      </c>
      <c r="BM179" s="43">
        <v>127.47</v>
      </c>
      <c r="BN179" s="51">
        <v>4.76</v>
      </c>
      <c r="BO179" s="72">
        <v>2.96</v>
      </c>
      <c r="BP179" s="68">
        <f t="shared" si="9"/>
        <v>172.05555555555554</v>
      </c>
    </row>
    <row r="180" spans="8:68" ht="24" customHeight="1" x14ac:dyDescent="0.25">
      <c r="H180" s="42"/>
      <c r="I180" s="42"/>
      <c r="J180" s="42"/>
      <c r="K180" s="42"/>
      <c r="AV180" s="72" t="s">
        <v>165</v>
      </c>
      <c r="AW180" s="72" t="str">
        <f t="shared" si="8"/>
        <v>UE 75 x 40 x 15 # 2.65</v>
      </c>
      <c r="AX180" s="50">
        <v>75</v>
      </c>
      <c r="AY180" s="43">
        <v>40</v>
      </c>
      <c r="AZ180" s="43">
        <v>15</v>
      </c>
      <c r="BA180" s="43">
        <v>2.65</v>
      </c>
      <c r="BB180" s="51">
        <v>4.3499999999999996</v>
      </c>
      <c r="BC180" s="50">
        <v>37.24</v>
      </c>
      <c r="BD180" s="43">
        <v>9.93</v>
      </c>
      <c r="BE180" s="43">
        <v>2.92</v>
      </c>
      <c r="BF180" s="51">
        <v>1.49</v>
      </c>
      <c r="BG180" s="50">
        <v>9.51</v>
      </c>
      <c r="BH180" s="43">
        <v>3.79</v>
      </c>
      <c r="BI180" s="43">
        <v>1.48</v>
      </c>
      <c r="BJ180" s="51">
        <v>3.75</v>
      </c>
      <c r="BK180" s="50">
        <v>3.38</v>
      </c>
      <c r="BL180" s="43">
        <v>0.1082</v>
      </c>
      <c r="BM180" s="43">
        <v>143.09</v>
      </c>
      <c r="BN180" s="51">
        <v>4.71</v>
      </c>
      <c r="BO180" s="72">
        <v>3.42</v>
      </c>
      <c r="BP180" s="68">
        <f t="shared" si="9"/>
        <v>169.45094339622642</v>
      </c>
    </row>
    <row r="181" spans="8:68" ht="24" customHeight="1" x14ac:dyDescent="0.25">
      <c r="H181" s="42"/>
      <c r="I181" s="42"/>
      <c r="J181" s="42"/>
      <c r="K181" s="42"/>
      <c r="AV181" s="72" t="s">
        <v>165</v>
      </c>
      <c r="AW181" s="72" t="str">
        <f t="shared" si="8"/>
        <v>UE 75 x 40 x 15 # 3</v>
      </c>
      <c r="AX181" s="50">
        <v>75</v>
      </c>
      <c r="AY181" s="43">
        <v>40</v>
      </c>
      <c r="AZ181" s="43">
        <v>15</v>
      </c>
      <c r="BA181" s="43">
        <v>3</v>
      </c>
      <c r="BB181" s="51">
        <v>4.8499999999999996</v>
      </c>
      <c r="BC181" s="50">
        <v>40.89</v>
      </c>
      <c r="BD181" s="43">
        <v>10.9</v>
      </c>
      <c r="BE181" s="43">
        <v>2.9</v>
      </c>
      <c r="BF181" s="51">
        <v>1.48</v>
      </c>
      <c r="BG181" s="50">
        <v>10.34</v>
      </c>
      <c r="BH181" s="43">
        <v>4.1100000000000003</v>
      </c>
      <c r="BI181" s="43">
        <v>1.46</v>
      </c>
      <c r="BJ181" s="51">
        <v>3.75</v>
      </c>
      <c r="BK181" s="50">
        <v>3.33</v>
      </c>
      <c r="BL181" s="43">
        <v>0.15570000000000001</v>
      </c>
      <c r="BM181" s="43">
        <v>155.27000000000001</v>
      </c>
      <c r="BN181" s="51">
        <v>4.66</v>
      </c>
      <c r="BO181" s="72">
        <v>3.81</v>
      </c>
      <c r="BP181" s="68">
        <f t="shared" si="9"/>
        <v>167.66666666666666</v>
      </c>
    </row>
    <row r="182" spans="8:68" ht="24" customHeight="1" x14ac:dyDescent="0.25">
      <c r="H182" s="42"/>
      <c r="I182" s="42"/>
      <c r="J182" s="42"/>
      <c r="K182" s="42"/>
      <c r="AV182" s="72" t="s">
        <v>165</v>
      </c>
      <c r="AW182" s="72" t="str">
        <f t="shared" si="8"/>
        <v>UE 100 x 40 x 17 # 1.5</v>
      </c>
      <c r="AX182" s="50">
        <v>100</v>
      </c>
      <c r="AY182" s="43">
        <v>40</v>
      </c>
      <c r="AZ182" s="43">
        <v>17</v>
      </c>
      <c r="BA182" s="43">
        <v>1.5</v>
      </c>
      <c r="BB182" s="51">
        <v>3.03</v>
      </c>
      <c r="BC182" s="50">
        <v>46.27</v>
      </c>
      <c r="BD182" s="43">
        <v>9.25</v>
      </c>
      <c r="BE182" s="43">
        <v>3.9</v>
      </c>
      <c r="BF182" s="51">
        <v>1.37</v>
      </c>
      <c r="BG182" s="50">
        <v>7.21</v>
      </c>
      <c r="BH182" s="43">
        <v>2.74</v>
      </c>
      <c r="BI182" s="43">
        <v>1.54</v>
      </c>
      <c r="BJ182" s="51">
        <v>5</v>
      </c>
      <c r="BK182" s="50">
        <v>3.32</v>
      </c>
      <c r="BL182" s="43">
        <v>2.3400000000000001E-2</v>
      </c>
      <c r="BM182" s="43">
        <v>179.9</v>
      </c>
      <c r="BN182" s="51">
        <v>5.35</v>
      </c>
      <c r="BO182" s="72">
        <v>2.38</v>
      </c>
      <c r="BP182" s="68">
        <f t="shared" si="9"/>
        <v>205</v>
      </c>
    </row>
    <row r="183" spans="8:68" ht="24" customHeight="1" x14ac:dyDescent="0.25">
      <c r="H183" s="42"/>
      <c r="I183" s="42"/>
      <c r="J183" s="42"/>
      <c r="K183" s="42"/>
      <c r="AV183" s="72" t="s">
        <v>165</v>
      </c>
      <c r="AW183" s="72" t="str">
        <f t="shared" si="8"/>
        <v>UE 100 x 40 x 17 # 1.8</v>
      </c>
      <c r="AX183" s="50">
        <v>100</v>
      </c>
      <c r="AY183" s="43">
        <v>40</v>
      </c>
      <c r="AZ183" s="43">
        <v>17</v>
      </c>
      <c r="BA183" s="43">
        <v>1.8</v>
      </c>
      <c r="BB183" s="51">
        <v>3.6</v>
      </c>
      <c r="BC183" s="50">
        <v>54.33</v>
      </c>
      <c r="BD183" s="43">
        <v>10.87</v>
      </c>
      <c r="BE183" s="43">
        <v>3.89</v>
      </c>
      <c r="BF183" s="51">
        <v>1.37</v>
      </c>
      <c r="BG183" s="50">
        <v>8.3800000000000008</v>
      </c>
      <c r="BH183" s="43">
        <v>3.19</v>
      </c>
      <c r="BI183" s="43">
        <v>1.53</v>
      </c>
      <c r="BJ183" s="51">
        <v>5</v>
      </c>
      <c r="BK183" s="50">
        <v>3.28</v>
      </c>
      <c r="BL183" s="43">
        <v>2.3300000000000001E-2</v>
      </c>
      <c r="BM183" s="43">
        <v>209.18</v>
      </c>
      <c r="BN183" s="51">
        <v>5.31</v>
      </c>
      <c r="BO183" s="72">
        <v>2.83</v>
      </c>
      <c r="BP183" s="68">
        <f t="shared" si="9"/>
        <v>203.6</v>
      </c>
    </row>
    <row r="184" spans="8:68" ht="24" customHeight="1" x14ac:dyDescent="0.25">
      <c r="H184" s="42"/>
      <c r="I184" s="42"/>
      <c r="J184" s="42"/>
      <c r="K184" s="42"/>
      <c r="AV184" s="72" t="s">
        <v>165</v>
      </c>
      <c r="AW184" s="72" t="str">
        <f t="shared" si="8"/>
        <v>UE 100 x 40 x 17 # 2</v>
      </c>
      <c r="AX184" s="50">
        <v>100</v>
      </c>
      <c r="AY184" s="43">
        <v>40</v>
      </c>
      <c r="AZ184" s="43">
        <v>17</v>
      </c>
      <c r="BA184" s="43">
        <v>2</v>
      </c>
      <c r="BB184" s="51">
        <v>3.97</v>
      </c>
      <c r="BC184" s="50">
        <v>59.49</v>
      </c>
      <c r="BD184" s="43">
        <v>11.9</v>
      </c>
      <c r="BE184" s="43">
        <v>3.87</v>
      </c>
      <c r="BF184" s="51">
        <v>1.37</v>
      </c>
      <c r="BG184" s="50">
        <v>9.11</v>
      </c>
      <c r="BH184" s="43">
        <v>3.46</v>
      </c>
      <c r="BI184" s="43">
        <v>1.52</v>
      </c>
      <c r="BJ184" s="51">
        <v>5</v>
      </c>
      <c r="BK184" s="50">
        <v>3.26</v>
      </c>
      <c r="BL184" s="43">
        <v>5.4899999999999997E-2</v>
      </c>
      <c r="BM184" s="43">
        <v>227.57</v>
      </c>
      <c r="BN184" s="51">
        <v>5.28</v>
      </c>
      <c r="BO184" s="72">
        <v>3.11</v>
      </c>
      <c r="BP184" s="68">
        <f t="shared" si="9"/>
        <v>202.5</v>
      </c>
    </row>
    <row r="185" spans="8:68" ht="24" customHeight="1" x14ac:dyDescent="0.25">
      <c r="H185" s="42"/>
      <c r="I185" s="42"/>
      <c r="J185" s="42"/>
      <c r="K185" s="42"/>
      <c r="AV185" s="72" t="s">
        <v>165</v>
      </c>
      <c r="AW185" s="72" t="str">
        <f t="shared" si="8"/>
        <v>UE 100 x 40 x 17 # 2.25</v>
      </c>
      <c r="AX185" s="50">
        <v>100</v>
      </c>
      <c r="AY185" s="43">
        <v>40</v>
      </c>
      <c r="AZ185" s="43">
        <v>17</v>
      </c>
      <c r="BA185" s="43">
        <v>2.25</v>
      </c>
      <c r="BB185" s="51">
        <v>4.42</v>
      </c>
      <c r="BC185" s="50">
        <v>65.709999999999994</v>
      </c>
      <c r="BD185" s="43">
        <v>13.14</v>
      </c>
      <c r="BE185" s="43">
        <v>3.86</v>
      </c>
      <c r="BF185" s="51">
        <v>1.37</v>
      </c>
      <c r="BG185" s="50">
        <v>9.98</v>
      </c>
      <c r="BH185" s="43">
        <v>3.79</v>
      </c>
      <c r="BI185" s="43">
        <v>1.5</v>
      </c>
      <c r="BJ185" s="51">
        <v>5</v>
      </c>
      <c r="BK185" s="50">
        <v>3.23</v>
      </c>
      <c r="BL185" s="43">
        <v>7.7799999999999994E-2</v>
      </c>
      <c r="BM185" s="43">
        <v>249.31</v>
      </c>
      <c r="BN185" s="51">
        <v>5.25</v>
      </c>
      <c r="BO185" s="72">
        <v>3.47</v>
      </c>
      <c r="BP185" s="68">
        <f t="shared" si="9"/>
        <v>200.94444444444446</v>
      </c>
    </row>
    <row r="186" spans="8:68" ht="24" customHeight="1" x14ac:dyDescent="0.25">
      <c r="H186" s="42"/>
      <c r="I186" s="42"/>
      <c r="J186" s="42"/>
      <c r="K186" s="42"/>
      <c r="AV186" s="72" t="s">
        <v>165</v>
      </c>
      <c r="AW186" s="72" t="str">
        <f t="shared" si="8"/>
        <v>UE 100 x 40 x 17 # 2.65</v>
      </c>
      <c r="AX186" s="50">
        <v>100</v>
      </c>
      <c r="AY186" s="43">
        <v>40</v>
      </c>
      <c r="AZ186" s="43">
        <v>17</v>
      </c>
      <c r="BA186" s="43">
        <v>2.65</v>
      </c>
      <c r="BB186" s="51">
        <v>5.12</v>
      </c>
      <c r="BC186" s="50">
        <v>75.13</v>
      </c>
      <c r="BD186" s="43">
        <v>15.03</v>
      </c>
      <c r="BE186" s="43">
        <v>3.83</v>
      </c>
      <c r="BF186" s="51">
        <v>1.36</v>
      </c>
      <c r="BG186" s="50">
        <v>11.26</v>
      </c>
      <c r="BH186" s="43">
        <v>4.2699999999999996</v>
      </c>
      <c r="BI186" s="43">
        <v>1.48</v>
      </c>
      <c r="BJ186" s="51">
        <v>5</v>
      </c>
      <c r="BK186" s="50">
        <v>3.18</v>
      </c>
      <c r="BL186" s="43">
        <v>0.12620000000000001</v>
      </c>
      <c r="BM186" s="43">
        <v>281.33999999999997</v>
      </c>
      <c r="BN186" s="51">
        <v>5.19</v>
      </c>
      <c r="BO186" s="72">
        <v>4.0199999999999996</v>
      </c>
      <c r="BP186" s="68">
        <f t="shared" si="9"/>
        <v>198.50754716981135</v>
      </c>
    </row>
    <row r="187" spans="8:68" ht="24" customHeight="1" x14ac:dyDescent="0.25">
      <c r="H187" s="42"/>
      <c r="I187" s="42"/>
      <c r="J187" s="42"/>
      <c r="K187" s="42"/>
      <c r="AV187" s="72" t="s">
        <v>165</v>
      </c>
      <c r="AW187" s="72" t="str">
        <f t="shared" si="8"/>
        <v>UE 100 x 40 x 17 # 3</v>
      </c>
      <c r="AX187" s="50">
        <v>100</v>
      </c>
      <c r="AY187" s="43">
        <v>40</v>
      </c>
      <c r="AZ187" s="43">
        <v>17</v>
      </c>
      <c r="BA187" s="43">
        <v>3</v>
      </c>
      <c r="BB187" s="51">
        <v>5.72</v>
      </c>
      <c r="BC187" s="50">
        <v>82.84</v>
      </c>
      <c r="BD187" s="43">
        <v>16.57</v>
      </c>
      <c r="BE187" s="43">
        <v>3.81</v>
      </c>
      <c r="BF187" s="51">
        <v>1.36</v>
      </c>
      <c r="BG187" s="50">
        <v>12.26</v>
      </c>
      <c r="BH187" s="43">
        <v>4.6399999999999997</v>
      </c>
      <c r="BI187" s="43">
        <v>1.46</v>
      </c>
      <c r="BJ187" s="51">
        <v>5</v>
      </c>
      <c r="BK187" s="50">
        <v>3.14</v>
      </c>
      <c r="BL187" s="43">
        <v>0.18179999999999999</v>
      </c>
      <c r="BM187" s="43">
        <v>306.70999999999998</v>
      </c>
      <c r="BN187" s="51">
        <v>5.15</v>
      </c>
      <c r="BO187" s="72">
        <v>4.49</v>
      </c>
      <c r="BP187" s="68">
        <f t="shared" si="9"/>
        <v>196.66666666666666</v>
      </c>
    </row>
    <row r="188" spans="8:68" ht="24" customHeight="1" x14ac:dyDescent="0.25">
      <c r="H188" s="42"/>
      <c r="I188" s="42"/>
      <c r="J188" s="42"/>
      <c r="K188" s="42"/>
      <c r="AV188" s="72" t="s">
        <v>165</v>
      </c>
      <c r="AW188" s="72" t="str">
        <f t="shared" si="8"/>
        <v>UE 100 x 50 x 17 # 1.5</v>
      </c>
      <c r="AX188" s="50">
        <v>100</v>
      </c>
      <c r="AY188" s="43">
        <v>50</v>
      </c>
      <c r="AZ188" s="43">
        <v>17</v>
      </c>
      <c r="BA188" s="43">
        <v>1.5</v>
      </c>
      <c r="BB188" s="51">
        <v>3.33</v>
      </c>
      <c r="BC188" s="50">
        <v>53.55</v>
      </c>
      <c r="BD188" s="43">
        <v>10.71</v>
      </c>
      <c r="BE188" s="43">
        <v>4.01</v>
      </c>
      <c r="BF188" s="51">
        <v>1.78</v>
      </c>
      <c r="BG188" s="50">
        <v>12.19</v>
      </c>
      <c r="BH188" s="43">
        <v>3.79</v>
      </c>
      <c r="BI188" s="43">
        <v>1.91</v>
      </c>
      <c r="BJ188" s="51">
        <v>5</v>
      </c>
      <c r="BK188" s="50">
        <v>4.24</v>
      </c>
      <c r="BL188" s="43">
        <v>2.5700000000000001E-2</v>
      </c>
      <c r="BM188" s="43">
        <v>299.85000000000002</v>
      </c>
      <c r="BN188" s="51">
        <v>6.14</v>
      </c>
      <c r="BO188" s="72">
        <v>2.62</v>
      </c>
      <c r="BP188" s="68">
        <f t="shared" si="9"/>
        <v>225.00000000000003</v>
      </c>
    </row>
    <row r="189" spans="8:68" ht="24" customHeight="1" x14ac:dyDescent="0.25">
      <c r="H189" s="42"/>
      <c r="I189" s="42"/>
      <c r="J189" s="42"/>
      <c r="K189" s="42"/>
      <c r="AV189" s="72" t="s">
        <v>165</v>
      </c>
      <c r="AW189" s="72" t="str">
        <f t="shared" si="8"/>
        <v>UE 100 x 50 x 17 # 1.8</v>
      </c>
      <c r="AX189" s="50">
        <v>100</v>
      </c>
      <c r="AY189" s="43">
        <v>50</v>
      </c>
      <c r="AZ189" s="43">
        <v>17</v>
      </c>
      <c r="BA189" s="43">
        <v>1.8</v>
      </c>
      <c r="BB189" s="51">
        <v>3.96</v>
      </c>
      <c r="BC189" s="50">
        <v>63.01</v>
      </c>
      <c r="BD189" s="43">
        <v>12.6</v>
      </c>
      <c r="BE189" s="43">
        <v>3.99</v>
      </c>
      <c r="BF189" s="51">
        <v>1.78</v>
      </c>
      <c r="BG189" s="50">
        <v>14.23</v>
      </c>
      <c r="BH189" s="43">
        <v>4.42</v>
      </c>
      <c r="BI189" s="43">
        <v>1.9</v>
      </c>
      <c r="BJ189" s="51">
        <v>5</v>
      </c>
      <c r="BK189" s="50">
        <v>4.2</v>
      </c>
      <c r="BL189" s="43">
        <v>2.5499999999999998E-2</v>
      </c>
      <c r="BM189" s="43">
        <v>349.94</v>
      </c>
      <c r="BN189" s="51">
        <v>6.1</v>
      </c>
      <c r="BO189" s="72">
        <v>3.11</v>
      </c>
      <c r="BP189" s="68">
        <f t="shared" si="9"/>
        <v>223.59999999999997</v>
      </c>
    </row>
    <row r="190" spans="8:68" ht="24" customHeight="1" x14ac:dyDescent="0.25">
      <c r="H190" s="42"/>
      <c r="I190" s="42"/>
      <c r="J190" s="42"/>
      <c r="K190" s="42"/>
      <c r="AV190" s="72" t="s">
        <v>165</v>
      </c>
      <c r="AW190" s="72" t="str">
        <f t="shared" si="8"/>
        <v>UE 100 x 50 x 17 # 2</v>
      </c>
      <c r="AX190" s="50">
        <v>100</v>
      </c>
      <c r="AY190" s="43">
        <v>50</v>
      </c>
      <c r="AZ190" s="43">
        <v>17</v>
      </c>
      <c r="BA190" s="43">
        <v>2</v>
      </c>
      <c r="BB190" s="51">
        <v>4.37</v>
      </c>
      <c r="BC190" s="50">
        <v>69.099999999999994</v>
      </c>
      <c r="BD190" s="43">
        <v>13.82</v>
      </c>
      <c r="BE190" s="43">
        <v>3.98</v>
      </c>
      <c r="BF190" s="51">
        <v>1.77</v>
      </c>
      <c r="BG190" s="50">
        <v>15.53</v>
      </c>
      <c r="BH190" s="43">
        <v>4.8099999999999996</v>
      </c>
      <c r="BI190" s="43">
        <v>1.89</v>
      </c>
      <c r="BJ190" s="51">
        <v>5</v>
      </c>
      <c r="BK190" s="50">
        <v>4.18</v>
      </c>
      <c r="BL190" s="43">
        <v>6.0299999999999999E-2</v>
      </c>
      <c r="BM190" s="43">
        <v>381.65</v>
      </c>
      <c r="BN190" s="51">
        <v>6.07</v>
      </c>
      <c r="BO190" s="72">
        <v>3.43</v>
      </c>
      <c r="BP190" s="68">
        <f t="shared" si="9"/>
        <v>222.5</v>
      </c>
    </row>
    <row r="191" spans="8:68" ht="24" customHeight="1" x14ac:dyDescent="0.25">
      <c r="H191" s="42"/>
      <c r="I191" s="42"/>
      <c r="J191" s="42"/>
      <c r="K191" s="42"/>
      <c r="AV191" s="72" t="s">
        <v>165</v>
      </c>
      <c r="AW191" s="72" t="str">
        <f t="shared" si="8"/>
        <v>UE 100 x 50 x 17 # 2.25</v>
      </c>
      <c r="AX191" s="50">
        <v>100</v>
      </c>
      <c r="AY191" s="43">
        <v>50</v>
      </c>
      <c r="AZ191" s="43">
        <v>17</v>
      </c>
      <c r="BA191" s="43">
        <v>2.25</v>
      </c>
      <c r="BB191" s="51">
        <v>4.87</v>
      </c>
      <c r="BC191" s="50">
        <v>76.459999999999994</v>
      </c>
      <c r="BD191" s="43">
        <v>15.29</v>
      </c>
      <c r="BE191" s="43">
        <v>3.96</v>
      </c>
      <c r="BF191" s="51">
        <v>1.77</v>
      </c>
      <c r="BG191" s="50">
        <v>17.07</v>
      </c>
      <c r="BH191" s="43">
        <v>5.29</v>
      </c>
      <c r="BI191" s="43">
        <v>1.87</v>
      </c>
      <c r="BJ191" s="51">
        <v>5</v>
      </c>
      <c r="BK191" s="50">
        <v>4.1399999999999997</v>
      </c>
      <c r="BL191" s="43">
        <v>8.5400000000000004E-2</v>
      </c>
      <c r="BM191" s="43">
        <v>419.43</v>
      </c>
      <c r="BN191" s="51">
        <v>6.03</v>
      </c>
      <c r="BO191" s="72">
        <v>3.82</v>
      </c>
      <c r="BP191" s="68">
        <f t="shared" si="9"/>
        <v>220.94444444444443</v>
      </c>
    </row>
    <row r="192" spans="8:68" ht="24" customHeight="1" x14ac:dyDescent="0.25">
      <c r="H192" s="42"/>
      <c r="I192" s="42"/>
      <c r="J192" s="42"/>
      <c r="K192" s="42"/>
      <c r="AV192" s="72" t="s">
        <v>165</v>
      </c>
      <c r="AW192" s="72" t="str">
        <f t="shared" si="8"/>
        <v>UE 100 x 50 x 17 # 2.65</v>
      </c>
      <c r="AX192" s="50">
        <v>100</v>
      </c>
      <c r="AY192" s="43">
        <v>50</v>
      </c>
      <c r="AZ192" s="43">
        <v>17</v>
      </c>
      <c r="BA192" s="43">
        <v>2.65</v>
      </c>
      <c r="BB192" s="51">
        <v>5.65</v>
      </c>
      <c r="BC192" s="50">
        <v>87.69</v>
      </c>
      <c r="BD192" s="43">
        <v>17.54</v>
      </c>
      <c r="BE192" s="43">
        <v>3.94</v>
      </c>
      <c r="BF192" s="51">
        <v>1.77</v>
      </c>
      <c r="BG192" s="50">
        <v>19.36</v>
      </c>
      <c r="BH192" s="43">
        <v>5.99</v>
      </c>
      <c r="BI192" s="43">
        <v>1.85</v>
      </c>
      <c r="BJ192" s="51">
        <v>5</v>
      </c>
      <c r="BK192" s="50">
        <v>4.09</v>
      </c>
      <c r="BL192" s="43">
        <v>0.1386</v>
      </c>
      <c r="BM192" s="43">
        <v>475.74</v>
      </c>
      <c r="BN192" s="51">
        <v>5.97</v>
      </c>
      <c r="BO192" s="72">
        <v>4.4400000000000004</v>
      </c>
      <c r="BP192" s="68">
        <f t="shared" si="9"/>
        <v>218.50754716981135</v>
      </c>
    </row>
    <row r="193" spans="8:68" ht="24" customHeight="1" x14ac:dyDescent="0.25">
      <c r="H193" s="42"/>
      <c r="I193" s="42"/>
      <c r="J193" s="42"/>
      <c r="K193" s="42"/>
      <c r="AV193" s="72" t="s">
        <v>165</v>
      </c>
      <c r="AW193" s="72" t="str">
        <f t="shared" si="8"/>
        <v>UE 100 x 50 x 17 # 3</v>
      </c>
      <c r="AX193" s="50">
        <v>100</v>
      </c>
      <c r="AY193" s="43">
        <v>50</v>
      </c>
      <c r="AZ193" s="43">
        <v>17</v>
      </c>
      <c r="BA193" s="43">
        <v>3</v>
      </c>
      <c r="BB193" s="51">
        <v>6.32</v>
      </c>
      <c r="BC193" s="50">
        <v>96.96</v>
      </c>
      <c r="BD193" s="43">
        <v>19.39</v>
      </c>
      <c r="BE193" s="43">
        <v>3.92</v>
      </c>
      <c r="BF193" s="51">
        <v>1.76</v>
      </c>
      <c r="BG193" s="50">
        <v>21.21</v>
      </c>
      <c r="BH193" s="43">
        <v>6.55</v>
      </c>
      <c r="BI193" s="43">
        <v>1.83</v>
      </c>
      <c r="BJ193" s="51">
        <v>5</v>
      </c>
      <c r="BK193" s="50">
        <v>4.05</v>
      </c>
      <c r="BL193" s="43">
        <v>0.19980000000000001</v>
      </c>
      <c r="BM193" s="43">
        <v>521</v>
      </c>
      <c r="BN193" s="51">
        <v>5.92</v>
      </c>
      <c r="BO193" s="72">
        <v>4.96</v>
      </c>
      <c r="BP193" s="68">
        <f t="shared" si="9"/>
        <v>216.66666666666669</v>
      </c>
    </row>
    <row r="194" spans="8:68" ht="24" customHeight="1" x14ac:dyDescent="0.25">
      <c r="H194" s="42"/>
      <c r="I194" s="42"/>
      <c r="J194" s="42"/>
      <c r="K194" s="42"/>
      <c r="AV194" s="72" t="s">
        <v>165</v>
      </c>
      <c r="AW194" s="72" t="str">
        <f t="shared" si="8"/>
        <v>UE 100 x 50 x 17 # 3.35</v>
      </c>
      <c r="AX194" s="50">
        <v>100</v>
      </c>
      <c r="AY194" s="43">
        <v>50</v>
      </c>
      <c r="AZ194" s="43">
        <v>17</v>
      </c>
      <c r="BA194" s="43">
        <v>3.35</v>
      </c>
      <c r="BB194" s="51">
        <v>6.96</v>
      </c>
      <c r="BC194" s="50">
        <v>105.73</v>
      </c>
      <c r="BD194" s="43">
        <v>21.15</v>
      </c>
      <c r="BE194" s="43">
        <v>3.9</v>
      </c>
      <c r="BF194" s="51">
        <v>1.76</v>
      </c>
      <c r="BG194" s="50">
        <v>22.9</v>
      </c>
      <c r="BH194" s="43">
        <v>7.07</v>
      </c>
      <c r="BI194" s="43">
        <v>1.81</v>
      </c>
      <c r="BJ194" s="51">
        <v>5</v>
      </c>
      <c r="BK194" s="50">
        <v>4</v>
      </c>
      <c r="BL194" s="43">
        <v>0.27650000000000002</v>
      </c>
      <c r="BM194" s="43">
        <v>562.67999999999995</v>
      </c>
      <c r="BN194" s="51">
        <v>5.87</v>
      </c>
      <c r="BO194" s="72">
        <v>5.47</v>
      </c>
      <c r="BP194" s="68">
        <f t="shared" si="9"/>
        <v>214.46119402985076</v>
      </c>
    </row>
    <row r="195" spans="8:68" ht="24" customHeight="1" x14ac:dyDescent="0.25">
      <c r="H195" s="42"/>
      <c r="I195" s="42"/>
      <c r="J195" s="42"/>
      <c r="K195" s="42"/>
      <c r="AV195" s="72" t="s">
        <v>165</v>
      </c>
      <c r="AW195" s="72" t="str">
        <f t="shared" si="8"/>
        <v>UE 100 x 50 x 17 # 3.75</v>
      </c>
      <c r="AX195" s="50">
        <v>100</v>
      </c>
      <c r="AY195" s="43">
        <v>50</v>
      </c>
      <c r="AZ195" s="43">
        <v>17</v>
      </c>
      <c r="BA195" s="43">
        <v>3.75</v>
      </c>
      <c r="BB195" s="51">
        <v>7.68</v>
      </c>
      <c r="BC195" s="50">
        <v>115.14</v>
      </c>
      <c r="BD195" s="43">
        <v>23.03</v>
      </c>
      <c r="BE195" s="43">
        <v>3.87</v>
      </c>
      <c r="BF195" s="51">
        <v>1.75</v>
      </c>
      <c r="BG195" s="50">
        <v>24.67</v>
      </c>
      <c r="BH195" s="43">
        <v>7.6</v>
      </c>
      <c r="BI195" s="43">
        <v>1.79</v>
      </c>
      <c r="BJ195" s="51">
        <v>5</v>
      </c>
      <c r="BK195" s="50">
        <v>3.95</v>
      </c>
      <c r="BL195" s="43">
        <v>0.38500000000000001</v>
      </c>
      <c r="BM195" s="43">
        <v>606.11</v>
      </c>
      <c r="BN195" s="51">
        <v>5.82</v>
      </c>
      <c r="BO195" s="72">
        <v>6.03</v>
      </c>
      <c r="BP195" s="68">
        <f t="shared" si="9"/>
        <v>212.3</v>
      </c>
    </row>
    <row r="196" spans="8:68" ht="24" customHeight="1" x14ac:dyDescent="0.25">
      <c r="H196" s="42"/>
      <c r="I196" s="42"/>
      <c r="J196" s="42"/>
      <c r="K196" s="42"/>
      <c r="AV196" s="72" t="s">
        <v>165</v>
      </c>
      <c r="AW196" s="72" t="str">
        <f t="shared" si="8"/>
        <v>UE 100 x 50 x 17 # 4.25</v>
      </c>
      <c r="AX196" s="50">
        <v>100</v>
      </c>
      <c r="AY196" s="43">
        <v>50</v>
      </c>
      <c r="AZ196" s="43">
        <v>17</v>
      </c>
      <c r="BA196" s="43">
        <v>4.25</v>
      </c>
      <c r="BB196" s="51">
        <v>8.5399999999999991</v>
      </c>
      <c r="BC196" s="50">
        <v>126.03</v>
      </c>
      <c r="BD196" s="43">
        <v>25.21</v>
      </c>
      <c r="BE196" s="43">
        <v>3.84</v>
      </c>
      <c r="BF196" s="51">
        <v>1.75</v>
      </c>
      <c r="BG196" s="50">
        <v>26.62</v>
      </c>
      <c r="BH196" s="43">
        <v>8.19</v>
      </c>
      <c r="BI196" s="43">
        <v>1.77</v>
      </c>
      <c r="BJ196" s="51">
        <v>5</v>
      </c>
      <c r="BK196" s="50">
        <v>3.89</v>
      </c>
      <c r="BL196" s="43">
        <v>0.55530000000000002</v>
      </c>
      <c r="BM196" s="43">
        <v>654.42999999999995</v>
      </c>
      <c r="BN196" s="51">
        <v>5.75</v>
      </c>
      <c r="BO196" s="72">
        <v>6.7</v>
      </c>
      <c r="BP196" s="68">
        <f t="shared" si="9"/>
        <v>209.44117647058823</v>
      </c>
    </row>
    <row r="197" spans="8:68" ht="24" customHeight="1" x14ac:dyDescent="0.25">
      <c r="H197" s="42"/>
      <c r="I197" s="42"/>
      <c r="J197" s="42"/>
      <c r="K197" s="42"/>
      <c r="AV197" s="72" t="s">
        <v>165</v>
      </c>
      <c r="AW197" s="72" t="str">
        <f t="shared" ref="AW197:AW260" si="10">IF(AZ197="",AV197&amp;" "&amp;AX197&amp;" x "&amp;AY197&amp;" # "&amp;BA197,AV197&amp;" "&amp;AX197&amp;" x "&amp;AY197&amp;" x "&amp;AZ197&amp;" # "&amp;BA197)</f>
        <v>UE 100 x 50 x 17 # 4.75</v>
      </c>
      <c r="AX197" s="50">
        <v>100</v>
      </c>
      <c r="AY197" s="43">
        <v>50</v>
      </c>
      <c r="AZ197" s="43">
        <v>17</v>
      </c>
      <c r="BA197" s="43">
        <v>4.75</v>
      </c>
      <c r="BB197" s="51">
        <v>9.36</v>
      </c>
      <c r="BC197" s="50">
        <v>135.96</v>
      </c>
      <c r="BD197" s="43">
        <v>27.19</v>
      </c>
      <c r="BE197" s="43">
        <v>3.81</v>
      </c>
      <c r="BF197" s="51">
        <v>1.74</v>
      </c>
      <c r="BG197" s="50">
        <v>28.31</v>
      </c>
      <c r="BH197" s="43">
        <v>8.69</v>
      </c>
      <c r="BI197" s="43">
        <v>1.74</v>
      </c>
      <c r="BJ197" s="51">
        <v>5</v>
      </c>
      <c r="BK197" s="50">
        <v>3.83</v>
      </c>
      <c r="BL197" s="43">
        <v>0.7681</v>
      </c>
      <c r="BM197" s="43">
        <v>696.49</v>
      </c>
      <c r="BN197" s="51">
        <v>5.67</v>
      </c>
      <c r="BO197" s="72">
        <v>7.34</v>
      </c>
      <c r="BP197" s="68">
        <f t="shared" si="9"/>
        <v>206.55263157894734</v>
      </c>
    </row>
    <row r="198" spans="8:68" ht="24" customHeight="1" x14ac:dyDescent="0.25">
      <c r="H198" s="42"/>
      <c r="I198" s="42"/>
      <c r="J198" s="42"/>
      <c r="K198" s="42"/>
      <c r="AV198" s="72" t="s">
        <v>165</v>
      </c>
      <c r="AW198" s="72" t="str">
        <f t="shared" si="10"/>
        <v>UE 127 x 50 x 17 # 1.5</v>
      </c>
      <c r="AX198" s="50">
        <v>127</v>
      </c>
      <c r="AY198" s="43">
        <v>50</v>
      </c>
      <c r="AZ198" s="43">
        <v>17</v>
      </c>
      <c r="BA198" s="43">
        <v>1.5</v>
      </c>
      <c r="BB198" s="51">
        <v>3.74</v>
      </c>
      <c r="BC198" s="50">
        <v>93.32</v>
      </c>
      <c r="BD198" s="43">
        <v>14.7</v>
      </c>
      <c r="BE198" s="43">
        <v>5</v>
      </c>
      <c r="BF198" s="51">
        <v>1.6</v>
      </c>
      <c r="BG198" s="50">
        <v>13.24</v>
      </c>
      <c r="BH198" s="43">
        <v>3.89</v>
      </c>
      <c r="BI198" s="43">
        <v>1.88</v>
      </c>
      <c r="BJ198" s="51">
        <v>6.35</v>
      </c>
      <c r="BK198" s="50">
        <v>3.9</v>
      </c>
      <c r="BL198" s="43">
        <v>2.87E-2</v>
      </c>
      <c r="BM198" s="43">
        <v>480.69</v>
      </c>
      <c r="BN198" s="51">
        <v>6.61</v>
      </c>
      <c r="BO198" s="72">
        <v>2.94</v>
      </c>
      <c r="BP198" s="68">
        <f t="shared" si="9"/>
        <v>252.33333333333337</v>
      </c>
    </row>
    <row r="199" spans="8:68" ht="24" customHeight="1" x14ac:dyDescent="0.25">
      <c r="H199" s="42"/>
      <c r="I199" s="42"/>
      <c r="J199" s="42"/>
      <c r="K199" s="42"/>
      <c r="AV199" s="72" t="s">
        <v>165</v>
      </c>
      <c r="AW199" s="72" t="str">
        <f t="shared" si="10"/>
        <v>UE 127 x 50 x 17 # 1.8</v>
      </c>
      <c r="AX199" s="50">
        <v>127</v>
      </c>
      <c r="AY199" s="43">
        <v>50</v>
      </c>
      <c r="AZ199" s="43">
        <v>17</v>
      </c>
      <c r="BA199" s="43">
        <v>1.8</v>
      </c>
      <c r="BB199" s="51">
        <v>4.45</v>
      </c>
      <c r="BC199" s="50">
        <v>110.05</v>
      </c>
      <c r="BD199" s="43">
        <v>17.329999999999998</v>
      </c>
      <c r="BE199" s="43">
        <v>4.9800000000000004</v>
      </c>
      <c r="BF199" s="51">
        <v>1.59</v>
      </c>
      <c r="BG199" s="50">
        <v>15.47</v>
      </c>
      <c r="BH199" s="43">
        <v>4.54</v>
      </c>
      <c r="BI199" s="43">
        <v>1.87</v>
      </c>
      <c r="BJ199" s="51">
        <v>6.35</v>
      </c>
      <c r="BK199" s="50">
        <v>3.86</v>
      </c>
      <c r="BL199" s="43">
        <v>2.86E-2</v>
      </c>
      <c r="BM199" s="43">
        <v>562.22</v>
      </c>
      <c r="BN199" s="51">
        <v>6.57</v>
      </c>
      <c r="BO199" s="72">
        <v>3.49</v>
      </c>
      <c r="BP199" s="68">
        <f t="shared" si="9"/>
        <v>250.82222222222222</v>
      </c>
    </row>
    <row r="200" spans="8:68" ht="24" customHeight="1" x14ac:dyDescent="0.25">
      <c r="H200" s="42"/>
      <c r="I200" s="42"/>
      <c r="J200" s="42"/>
      <c r="K200" s="42"/>
      <c r="AV200" s="72" t="s">
        <v>165</v>
      </c>
      <c r="AW200" s="72" t="str">
        <f t="shared" si="10"/>
        <v>UE 127 x 50 x 17 # 2</v>
      </c>
      <c r="AX200" s="50">
        <v>127</v>
      </c>
      <c r="AY200" s="43">
        <v>50</v>
      </c>
      <c r="AZ200" s="43">
        <v>17</v>
      </c>
      <c r="BA200" s="43">
        <v>2</v>
      </c>
      <c r="BB200" s="51">
        <v>4.91</v>
      </c>
      <c r="BC200" s="50">
        <v>120.85</v>
      </c>
      <c r="BD200" s="43">
        <v>19.03</v>
      </c>
      <c r="BE200" s="43">
        <v>4.96</v>
      </c>
      <c r="BF200" s="51">
        <v>1.59</v>
      </c>
      <c r="BG200" s="50">
        <v>16.88</v>
      </c>
      <c r="BH200" s="43">
        <v>4.95</v>
      </c>
      <c r="BI200" s="43">
        <v>1.85</v>
      </c>
      <c r="BJ200" s="51">
        <v>6.35</v>
      </c>
      <c r="BK200" s="50">
        <v>3.84</v>
      </c>
      <c r="BL200" s="43">
        <v>6.7500000000000004E-2</v>
      </c>
      <c r="BM200" s="43">
        <v>614.04999999999995</v>
      </c>
      <c r="BN200" s="51">
        <v>6.54</v>
      </c>
      <c r="BO200" s="72">
        <v>3.85</v>
      </c>
      <c r="BP200" s="68">
        <f t="shared" si="9"/>
        <v>249.5</v>
      </c>
    </row>
    <row r="201" spans="8:68" ht="24" customHeight="1" x14ac:dyDescent="0.25">
      <c r="H201" s="42"/>
      <c r="I201" s="42"/>
      <c r="J201" s="42"/>
      <c r="K201" s="42"/>
      <c r="AV201" s="72" t="s">
        <v>165</v>
      </c>
      <c r="AW201" s="72" t="str">
        <f t="shared" si="10"/>
        <v>UE 127 x 50 x 17 # 2.25</v>
      </c>
      <c r="AX201" s="50">
        <v>127</v>
      </c>
      <c r="AY201" s="43">
        <v>50</v>
      </c>
      <c r="AZ201" s="43">
        <v>17</v>
      </c>
      <c r="BA201" s="43">
        <v>2.25</v>
      </c>
      <c r="BB201" s="51">
        <v>5.48</v>
      </c>
      <c r="BC201" s="50">
        <v>133.96</v>
      </c>
      <c r="BD201" s="43">
        <v>21.1</v>
      </c>
      <c r="BE201" s="43">
        <v>4.95</v>
      </c>
      <c r="BF201" s="51">
        <v>1.59</v>
      </c>
      <c r="BG201" s="50">
        <v>18.559999999999999</v>
      </c>
      <c r="BH201" s="43">
        <v>5.44</v>
      </c>
      <c r="BI201" s="43">
        <v>1.84</v>
      </c>
      <c r="BJ201" s="51">
        <v>6.35</v>
      </c>
      <c r="BK201" s="50">
        <v>3.81</v>
      </c>
      <c r="BL201" s="43">
        <v>9.5699999999999993E-2</v>
      </c>
      <c r="BM201" s="43">
        <v>676.07</v>
      </c>
      <c r="BN201" s="51">
        <v>6.51</v>
      </c>
      <c r="BO201" s="72">
        <v>4.3</v>
      </c>
      <c r="BP201" s="68">
        <f t="shared" si="9"/>
        <v>248.05555555555557</v>
      </c>
    </row>
    <row r="202" spans="8:68" ht="24" customHeight="1" x14ac:dyDescent="0.25">
      <c r="H202" s="42"/>
      <c r="I202" s="42"/>
      <c r="J202" s="42"/>
      <c r="K202" s="42"/>
      <c r="AV202" s="72" t="s">
        <v>165</v>
      </c>
      <c r="AW202" s="72" t="str">
        <f t="shared" si="10"/>
        <v>UE 127 x 50 x 17 # 2.65</v>
      </c>
      <c r="AX202" s="50">
        <v>127</v>
      </c>
      <c r="AY202" s="43">
        <v>50</v>
      </c>
      <c r="AZ202" s="43">
        <v>17</v>
      </c>
      <c r="BA202" s="43">
        <v>2.65</v>
      </c>
      <c r="BB202" s="51">
        <v>6.37</v>
      </c>
      <c r="BC202" s="50">
        <v>154.06</v>
      </c>
      <c r="BD202" s="43">
        <v>24.26</v>
      </c>
      <c r="BE202" s="43">
        <v>4.92</v>
      </c>
      <c r="BF202" s="51">
        <v>1.58</v>
      </c>
      <c r="BG202" s="50">
        <v>21.07</v>
      </c>
      <c r="BH202" s="43">
        <v>6.17</v>
      </c>
      <c r="BI202" s="43">
        <v>1.82</v>
      </c>
      <c r="BJ202" s="51">
        <v>6.35</v>
      </c>
      <c r="BK202" s="50">
        <v>3.76</v>
      </c>
      <c r="BL202" s="43">
        <v>0.15529999999999999</v>
      </c>
      <c r="BM202" s="43">
        <v>769.11</v>
      </c>
      <c r="BN202" s="51">
        <v>6.45</v>
      </c>
      <c r="BO202" s="72">
        <v>5</v>
      </c>
      <c r="BP202" s="68">
        <f t="shared" si="9"/>
        <v>245.67735849056606</v>
      </c>
    </row>
    <row r="203" spans="8:68" ht="24" customHeight="1" x14ac:dyDescent="0.25">
      <c r="H203" s="42"/>
      <c r="I203" s="42"/>
      <c r="J203" s="42"/>
      <c r="K203" s="42"/>
      <c r="AV203" s="72" t="s">
        <v>165</v>
      </c>
      <c r="AW203" s="72" t="str">
        <f t="shared" si="10"/>
        <v>UE 127 x 50 x 17 # 3</v>
      </c>
      <c r="AX203" s="50">
        <v>127</v>
      </c>
      <c r="AY203" s="43">
        <v>50</v>
      </c>
      <c r="AZ203" s="43">
        <v>17</v>
      </c>
      <c r="BA203" s="43">
        <v>3</v>
      </c>
      <c r="BB203" s="51">
        <v>7.13</v>
      </c>
      <c r="BC203" s="50">
        <v>170.76</v>
      </c>
      <c r="BD203" s="43">
        <v>26.89</v>
      </c>
      <c r="BE203" s="43">
        <v>4.8899999999999997</v>
      </c>
      <c r="BF203" s="51">
        <v>1.58</v>
      </c>
      <c r="BG203" s="50">
        <v>23.08</v>
      </c>
      <c r="BH203" s="43">
        <v>6.75</v>
      </c>
      <c r="BI203" s="43">
        <v>1.8</v>
      </c>
      <c r="BJ203" s="51">
        <v>6.35</v>
      </c>
      <c r="BK203" s="50">
        <v>3.71</v>
      </c>
      <c r="BL203" s="43">
        <v>0.22409999999999999</v>
      </c>
      <c r="BM203" s="43">
        <v>844.47</v>
      </c>
      <c r="BN203" s="51">
        <v>6.4</v>
      </c>
      <c r="BO203" s="72">
        <v>5.6</v>
      </c>
      <c r="BP203" s="68">
        <f t="shared" si="9"/>
        <v>243.66666666666666</v>
      </c>
    </row>
    <row r="204" spans="8:68" ht="24" customHeight="1" x14ac:dyDescent="0.25">
      <c r="H204" s="42"/>
      <c r="I204" s="42"/>
      <c r="J204" s="42"/>
      <c r="K204" s="42"/>
      <c r="AV204" s="72" t="s">
        <v>165</v>
      </c>
      <c r="AW204" s="72" t="str">
        <f t="shared" si="10"/>
        <v>UE 127 x 50 x 17 # 3.35</v>
      </c>
      <c r="AX204" s="50">
        <v>127</v>
      </c>
      <c r="AY204" s="43">
        <v>50</v>
      </c>
      <c r="AZ204" s="43">
        <v>17</v>
      </c>
      <c r="BA204" s="43">
        <v>3.35</v>
      </c>
      <c r="BB204" s="51">
        <v>7.87</v>
      </c>
      <c r="BC204" s="50">
        <v>186.66</v>
      </c>
      <c r="BD204" s="43">
        <v>29.4</v>
      </c>
      <c r="BE204" s="43">
        <v>4.87</v>
      </c>
      <c r="BF204" s="51">
        <v>1.58</v>
      </c>
      <c r="BG204" s="50">
        <v>24.94</v>
      </c>
      <c r="BH204" s="43">
        <v>7.28</v>
      </c>
      <c r="BI204" s="43">
        <v>1.78</v>
      </c>
      <c r="BJ204" s="51">
        <v>6.35</v>
      </c>
      <c r="BK204" s="50">
        <v>3.67</v>
      </c>
      <c r="BL204" s="43">
        <v>0.31030000000000002</v>
      </c>
      <c r="BM204" s="43">
        <v>914.43</v>
      </c>
      <c r="BN204" s="51">
        <v>6.35</v>
      </c>
      <c r="BO204" s="72">
        <v>6.18</v>
      </c>
      <c r="BP204" s="68">
        <f t="shared" si="9"/>
        <v>241.62537313432836</v>
      </c>
    </row>
    <row r="205" spans="8:68" ht="24" customHeight="1" x14ac:dyDescent="0.25">
      <c r="H205" s="42"/>
      <c r="I205" s="42"/>
      <c r="J205" s="42"/>
      <c r="K205" s="42"/>
      <c r="AV205" s="72" t="s">
        <v>165</v>
      </c>
      <c r="AW205" s="72" t="str">
        <f t="shared" si="10"/>
        <v>UE 127 x 50 x 17 # 3.75</v>
      </c>
      <c r="AX205" s="50">
        <v>127</v>
      </c>
      <c r="AY205" s="43">
        <v>50</v>
      </c>
      <c r="AZ205" s="43">
        <v>17</v>
      </c>
      <c r="BA205" s="43">
        <v>3.75</v>
      </c>
      <c r="BB205" s="51">
        <v>8.69</v>
      </c>
      <c r="BC205" s="50">
        <v>203.87</v>
      </c>
      <c r="BD205" s="43">
        <v>32.1</v>
      </c>
      <c r="BE205" s="43">
        <v>4.84</v>
      </c>
      <c r="BF205" s="51">
        <v>1.57</v>
      </c>
      <c r="BG205" s="50">
        <v>26.87</v>
      </c>
      <c r="BH205" s="43">
        <v>7.84</v>
      </c>
      <c r="BI205" s="43">
        <v>1.76</v>
      </c>
      <c r="BJ205" s="51">
        <v>6.35</v>
      </c>
      <c r="BK205" s="50">
        <v>3.62</v>
      </c>
      <c r="BL205" s="43">
        <v>0.43240000000000001</v>
      </c>
      <c r="BM205" s="43">
        <v>988</v>
      </c>
      <c r="BN205" s="51">
        <v>6.3</v>
      </c>
      <c r="BO205" s="72">
        <v>6.82</v>
      </c>
      <c r="BP205" s="68">
        <f t="shared" si="9"/>
        <v>239.23333333333329</v>
      </c>
    </row>
    <row r="206" spans="8:68" ht="24" customHeight="1" x14ac:dyDescent="0.25">
      <c r="H206" s="42"/>
      <c r="I206" s="42"/>
      <c r="J206" s="42"/>
      <c r="K206" s="42"/>
      <c r="AV206" s="72" t="s">
        <v>165</v>
      </c>
      <c r="AW206" s="72" t="str">
        <f t="shared" si="10"/>
        <v>UE 127 x 50 x 17 # 4.25</v>
      </c>
      <c r="AX206" s="50">
        <v>127</v>
      </c>
      <c r="AY206" s="43">
        <v>50</v>
      </c>
      <c r="AZ206" s="43">
        <v>17</v>
      </c>
      <c r="BA206" s="43">
        <v>4.25</v>
      </c>
      <c r="BB206" s="51">
        <v>9.68</v>
      </c>
      <c r="BC206" s="50">
        <v>223.95</v>
      </c>
      <c r="BD206" s="43">
        <v>35.270000000000003</v>
      </c>
      <c r="BE206" s="43">
        <v>4.8099999999999996</v>
      </c>
      <c r="BF206" s="51">
        <v>1.57</v>
      </c>
      <c r="BG206" s="50">
        <v>29.02</v>
      </c>
      <c r="BH206" s="43">
        <v>8.4499999999999993</v>
      </c>
      <c r="BI206" s="43">
        <v>1.73</v>
      </c>
      <c r="BJ206" s="51">
        <v>6.35</v>
      </c>
      <c r="BK206" s="50">
        <v>3.56</v>
      </c>
      <c r="BL206" s="43">
        <v>0.62439999999999996</v>
      </c>
      <c r="BM206" s="43">
        <v>1070.8499999999999</v>
      </c>
      <c r="BN206" s="51">
        <v>6.23</v>
      </c>
      <c r="BO206" s="72">
        <v>7.6</v>
      </c>
      <c r="BP206" s="68">
        <f t="shared" si="9"/>
        <v>236.26470588235293</v>
      </c>
    </row>
    <row r="207" spans="8:68" ht="24" customHeight="1" x14ac:dyDescent="0.25">
      <c r="H207" s="42"/>
      <c r="I207" s="42"/>
      <c r="J207" s="42"/>
      <c r="K207" s="42"/>
      <c r="AV207" s="72" t="s">
        <v>165</v>
      </c>
      <c r="AW207" s="72" t="str">
        <f t="shared" si="10"/>
        <v>UE 127 x 50 x 17 # 4.75</v>
      </c>
      <c r="AX207" s="50">
        <v>127</v>
      </c>
      <c r="AY207" s="43">
        <v>50</v>
      </c>
      <c r="AZ207" s="43">
        <v>17</v>
      </c>
      <c r="BA207" s="43">
        <v>4.75</v>
      </c>
      <c r="BB207" s="51">
        <v>10.64</v>
      </c>
      <c r="BC207" s="50">
        <v>242.48</v>
      </c>
      <c r="BD207" s="43">
        <v>38.19</v>
      </c>
      <c r="BE207" s="43">
        <v>4.7699999999999996</v>
      </c>
      <c r="BF207" s="51">
        <v>1.56</v>
      </c>
      <c r="BG207" s="50">
        <v>30.88</v>
      </c>
      <c r="BH207" s="43">
        <v>8.98</v>
      </c>
      <c r="BI207" s="43">
        <v>1.7</v>
      </c>
      <c r="BJ207" s="51">
        <v>6.35</v>
      </c>
      <c r="BK207" s="50">
        <v>3.49</v>
      </c>
      <c r="BL207" s="43">
        <v>0.86450000000000005</v>
      </c>
      <c r="BM207" s="43">
        <v>1144.0999999999999</v>
      </c>
      <c r="BN207" s="51">
        <v>6.16</v>
      </c>
      <c r="BO207" s="72">
        <v>8.35</v>
      </c>
      <c r="BP207" s="68">
        <f t="shared" si="9"/>
        <v>233.50000000000003</v>
      </c>
    </row>
    <row r="208" spans="8:68" ht="24" customHeight="1" x14ac:dyDescent="0.25">
      <c r="H208" s="42"/>
      <c r="I208" s="42"/>
      <c r="J208" s="42"/>
      <c r="K208" s="42"/>
      <c r="AV208" s="72" t="s">
        <v>165</v>
      </c>
      <c r="AW208" s="72" t="str">
        <f t="shared" si="10"/>
        <v>UE 150 x 40 x 15 # 2</v>
      </c>
      <c r="AX208" s="50">
        <v>150</v>
      </c>
      <c r="AY208" s="43">
        <v>40</v>
      </c>
      <c r="AZ208" s="43">
        <v>15</v>
      </c>
      <c r="BA208" s="43">
        <v>2</v>
      </c>
      <c r="BB208" s="51">
        <v>4.8899999999999997</v>
      </c>
      <c r="BC208" s="50">
        <v>154.27000000000001</v>
      </c>
      <c r="BD208" s="43">
        <v>20.57</v>
      </c>
      <c r="BE208" s="43">
        <v>5.62</v>
      </c>
      <c r="BF208" s="51">
        <v>1.07</v>
      </c>
      <c r="BG208" s="50">
        <v>9.77</v>
      </c>
      <c r="BH208" s="43">
        <v>3.33</v>
      </c>
      <c r="BI208" s="43">
        <v>1.41</v>
      </c>
      <c r="BJ208" s="51">
        <v>7.5</v>
      </c>
      <c r="BK208" s="50">
        <v>2.65</v>
      </c>
      <c r="BL208" s="43">
        <v>6.7199999999999996E-2</v>
      </c>
      <c r="BM208" s="43">
        <v>472.89</v>
      </c>
      <c r="BN208" s="51">
        <v>6.37</v>
      </c>
      <c r="BO208" s="72">
        <v>3.84</v>
      </c>
      <c r="BP208" s="68">
        <f t="shared" si="9"/>
        <v>248.49999999999997</v>
      </c>
    </row>
    <row r="209" spans="8:68" ht="24" customHeight="1" x14ac:dyDescent="0.25">
      <c r="H209" s="42"/>
      <c r="I209" s="42"/>
      <c r="J209" s="42"/>
      <c r="K209" s="42"/>
      <c r="AV209" s="72" t="s">
        <v>165</v>
      </c>
      <c r="AW209" s="72" t="str">
        <f t="shared" si="10"/>
        <v>UE 150 x 40 x 15 # 2.25</v>
      </c>
      <c r="AX209" s="50">
        <v>150</v>
      </c>
      <c r="AY209" s="43">
        <v>40</v>
      </c>
      <c r="AZ209" s="43">
        <v>15</v>
      </c>
      <c r="BA209" s="43">
        <v>2.25</v>
      </c>
      <c r="BB209" s="51">
        <v>5.46</v>
      </c>
      <c r="BC209" s="50">
        <v>170.9</v>
      </c>
      <c r="BD209" s="43">
        <v>22.79</v>
      </c>
      <c r="BE209" s="43">
        <v>5.6</v>
      </c>
      <c r="BF209" s="51">
        <v>1.07</v>
      </c>
      <c r="BG209" s="50">
        <v>10.69</v>
      </c>
      <c r="BH209" s="43">
        <v>3.64</v>
      </c>
      <c r="BI209" s="43">
        <v>1.4</v>
      </c>
      <c r="BJ209" s="51">
        <v>7.5</v>
      </c>
      <c r="BK209" s="50">
        <v>2.62</v>
      </c>
      <c r="BL209" s="43">
        <v>9.5299999999999996E-2</v>
      </c>
      <c r="BM209" s="43">
        <v>519.37</v>
      </c>
      <c r="BN209" s="51">
        <v>6.34</v>
      </c>
      <c r="BO209" s="72">
        <v>4.28</v>
      </c>
      <c r="BP209" s="68">
        <f t="shared" si="9"/>
        <v>247.16666666666669</v>
      </c>
    </row>
    <row r="210" spans="8:68" ht="24" customHeight="1" x14ac:dyDescent="0.25">
      <c r="H210" s="42"/>
      <c r="I210" s="42"/>
      <c r="J210" s="42"/>
      <c r="K210" s="42"/>
      <c r="AV210" s="72" t="s">
        <v>165</v>
      </c>
      <c r="AW210" s="72" t="str">
        <f t="shared" si="10"/>
        <v>UE 150 x 40 x 15 # 2.65</v>
      </c>
      <c r="AX210" s="50">
        <v>150</v>
      </c>
      <c r="AY210" s="43">
        <v>40</v>
      </c>
      <c r="AZ210" s="43">
        <v>15</v>
      </c>
      <c r="BA210" s="43">
        <v>2.65</v>
      </c>
      <c r="BB210" s="51">
        <v>6.34</v>
      </c>
      <c r="BC210" s="50">
        <v>196.33</v>
      </c>
      <c r="BD210" s="43">
        <v>26.18</v>
      </c>
      <c r="BE210" s="43">
        <v>5.56</v>
      </c>
      <c r="BF210" s="51">
        <v>1.06</v>
      </c>
      <c r="BG210" s="50">
        <v>12.04</v>
      </c>
      <c r="BH210" s="43">
        <v>4.0999999999999996</v>
      </c>
      <c r="BI210" s="43">
        <v>1.38</v>
      </c>
      <c r="BJ210" s="51">
        <v>7.5</v>
      </c>
      <c r="BK210" s="50">
        <v>2.57</v>
      </c>
      <c r="BL210" s="43">
        <v>0.1547</v>
      </c>
      <c r="BM210" s="43">
        <v>588.44000000000005</v>
      </c>
      <c r="BN210" s="51">
        <v>6.28</v>
      </c>
      <c r="BO210" s="72">
        <v>4.9800000000000004</v>
      </c>
      <c r="BP210" s="68">
        <f t="shared" si="9"/>
        <v>244.54528301886793</v>
      </c>
    </row>
    <row r="211" spans="8:68" ht="24" customHeight="1" x14ac:dyDescent="0.25">
      <c r="H211" s="42"/>
      <c r="I211" s="42"/>
      <c r="J211" s="42"/>
      <c r="K211" s="42"/>
      <c r="AV211" s="72" t="s">
        <v>165</v>
      </c>
      <c r="AW211" s="72" t="str">
        <f t="shared" si="10"/>
        <v>UE 150 x 40 x 15 # 3</v>
      </c>
      <c r="AX211" s="50">
        <v>150</v>
      </c>
      <c r="AY211" s="43">
        <v>40</v>
      </c>
      <c r="AZ211" s="43">
        <v>15</v>
      </c>
      <c r="BA211" s="43">
        <v>3</v>
      </c>
      <c r="BB211" s="51">
        <v>7.1</v>
      </c>
      <c r="BC211" s="50">
        <v>217.41</v>
      </c>
      <c r="BD211" s="43">
        <v>28.99</v>
      </c>
      <c r="BE211" s="43">
        <v>5.53</v>
      </c>
      <c r="BF211" s="51">
        <v>1.06</v>
      </c>
      <c r="BG211" s="50">
        <v>13.09</v>
      </c>
      <c r="BH211" s="43">
        <v>4.46</v>
      </c>
      <c r="BI211" s="43">
        <v>1.36</v>
      </c>
      <c r="BJ211" s="51">
        <v>7.5</v>
      </c>
      <c r="BK211" s="50">
        <v>2.5299999999999998</v>
      </c>
      <c r="BL211" s="43">
        <v>0.22320000000000001</v>
      </c>
      <c r="BM211" s="43">
        <v>643.75</v>
      </c>
      <c r="BN211" s="51">
        <v>6.24</v>
      </c>
      <c r="BO211" s="72">
        <v>5.57</v>
      </c>
      <c r="BP211" s="68">
        <f t="shared" si="9"/>
        <v>242.66666666666666</v>
      </c>
    </row>
    <row r="212" spans="8:68" ht="24" customHeight="1" x14ac:dyDescent="0.25">
      <c r="H212" s="42"/>
      <c r="I212" s="42"/>
      <c r="J212" s="42"/>
      <c r="K212" s="42"/>
      <c r="AV212" s="72" t="s">
        <v>165</v>
      </c>
      <c r="AW212" s="72" t="str">
        <f t="shared" si="10"/>
        <v>UE 150 x 40 x 15 # 3.35</v>
      </c>
      <c r="AX212" s="50">
        <v>150</v>
      </c>
      <c r="AY212" s="43">
        <v>40</v>
      </c>
      <c r="AZ212" s="43">
        <v>15</v>
      </c>
      <c r="BA212" s="43">
        <v>3.35</v>
      </c>
      <c r="BB212" s="51">
        <v>7.83</v>
      </c>
      <c r="BC212" s="50">
        <v>237.41</v>
      </c>
      <c r="BD212" s="43">
        <v>31.65</v>
      </c>
      <c r="BE212" s="43">
        <v>5.5</v>
      </c>
      <c r="BF212" s="51">
        <v>1.06</v>
      </c>
      <c r="BG212" s="50">
        <v>14.04</v>
      </c>
      <c r="BH212" s="43">
        <v>4.78</v>
      </c>
      <c r="BI212" s="43">
        <v>1.34</v>
      </c>
      <c r="BJ212" s="51">
        <v>7.5</v>
      </c>
      <c r="BK212" s="50">
        <v>2.4900000000000002</v>
      </c>
      <c r="BL212" s="43">
        <v>0.309</v>
      </c>
      <c r="BM212" s="43">
        <v>694.49</v>
      </c>
      <c r="BN212" s="51">
        <v>6.19</v>
      </c>
      <c r="BO212" s="72">
        <v>6.15</v>
      </c>
      <c r="BP212" s="68">
        <f t="shared" si="9"/>
        <v>240.43134328358209</v>
      </c>
    </row>
    <row r="213" spans="8:68" ht="24" customHeight="1" x14ac:dyDescent="0.25">
      <c r="H213" s="42"/>
      <c r="I213" s="42"/>
      <c r="J213" s="42"/>
      <c r="K213" s="42"/>
      <c r="AV213" s="72" t="s">
        <v>165</v>
      </c>
      <c r="AW213" s="72" t="str">
        <f t="shared" si="10"/>
        <v>UE 150 x 40 x 15 # 3.75</v>
      </c>
      <c r="AX213" s="50">
        <v>150</v>
      </c>
      <c r="AY213" s="43">
        <v>40</v>
      </c>
      <c r="AZ213" s="43">
        <v>15</v>
      </c>
      <c r="BA213" s="43">
        <v>3.75</v>
      </c>
      <c r="BB213" s="51">
        <v>8.65</v>
      </c>
      <c r="BC213" s="50">
        <v>258.95</v>
      </c>
      <c r="BD213" s="43">
        <v>34.53</v>
      </c>
      <c r="BE213" s="43">
        <v>5.47</v>
      </c>
      <c r="BF213" s="51">
        <v>1.06</v>
      </c>
      <c r="BG213" s="50">
        <v>15</v>
      </c>
      <c r="BH213" s="43">
        <v>5.0999999999999996</v>
      </c>
      <c r="BI213" s="43">
        <v>1.32</v>
      </c>
      <c r="BJ213" s="51">
        <v>7.5</v>
      </c>
      <c r="BK213" s="50">
        <v>2.4500000000000002</v>
      </c>
      <c r="BL213" s="43">
        <v>0.43070000000000003</v>
      </c>
      <c r="BM213" s="43">
        <v>747.09</v>
      </c>
      <c r="BN213" s="51">
        <v>6.14</v>
      </c>
      <c r="BO213" s="72">
        <v>6.79</v>
      </c>
      <c r="BP213" s="68">
        <f t="shared" si="9"/>
        <v>238.16666666666666</v>
      </c>
    </row>
    <row r="214" spans="8:68" ht="24" customHeight="1" x14ac:dyDescent="0.25">
      <c r="H214" s="42"/>
      <c r="I214" s="42"/>
      <c r="J214" s="42"/>
      <c r="K214" s="42"/>
      <c r="AV214" s="72" t="s">
        <v>165</v>
      </c>
      <c r="AW214" s="72" t="str">
        <f t="shared" si="10"/>
        <v>UE 150 x 40 x 15 # 4.25</v>
      </c>
      <c r="AX214" s="50">
        <v>150</v>
      </c>
      <c r="AY214" s="43">
        <v>40</v>
      </c>
      <c r="AZ214" s="43">
        <v>15</v>
      </c>
      <c r="BA214" s="43">
        <v>4.25</v>
      </c>
      <c r="BB214" s="51">
        <v>9.64</v>
      </c>
      <c r="BC214" s="50">
        <v>283.97000000000003</v>
      </c>
      <c r="BD214" s="43">
        <v>37.86</v>
      </c>
      <c r="BE214" s="43">
        <v>5.43</v>
      </c>
      <c r="BF214" s="51">
        <v>1.05</v>
      </c>
      <c r="BG214" s="50">
        <v>16.02</v>
      </c>
      <c r="BH214" s="43">
        <v>5.44</v>
      </c>
      <c r="BI214" s="43">
        <v>1.29</v>
      </c>
      <c r="BJ214" s="51">
        <v>7.5</v>
      </c>
      <c r="BK214" s="50">
        <v>2.39</v>
      </c>
      <c r="BL214" s="43">
        <v>0.62180000000000002</v>
      </c>
      <c r="BM214" s="43">
        <v>805.2</v>
      </c>
      <c r="BN214" s="51">
        <v>6.07</v>
      </c>
      <c r="BO214" s="72">
        <v>7.57</v>
      </c>
      <c r="BP214" s="68">
        <f t="shared" si="9"/>
        <v>235.32352941176472</v>
      </c>
    </row>
    <row r="215" spans="8:68" ht="24" customHeight="1" x14ac:dyDescent="0.25">
      <c r="H215" s="42"/>
      <c r="I215" s="42"/>
      <c r="J215" s="42"/>
      <c r="K215" s="42"/>
      <c r="AV215" s="72" t="s">
        <v>165</v>
      </c>
      <c r="AW215" s="72" t="str">
        <f t="shared" si="10"/>
        <v>UE 150 x 40 x 15 # 4.75</v>
      </c>
      <c r="AX215" s="50">
        <v>150</v>
      </c>
      <c r="AY215" s="43">
        <v>40</v>
      </c>
      <c r="AZ215" s="43">
        <v>15</v>
      </c>
      <c r="BA215" s="43">
        <v>4.75</v>
      </c>
      <c r="BB215" s="51">
        <v>10.59</v>
      </c>
      <c r="BC215" s="50">
        <v>306.89</v>
      </c>
      <c r="BD215" s="43">
        <v>40.92</v>
      </c>
      <c r="BE215" s="43">
        <v>5.38</v>
      </c>
      <c r="BF215" s="51">
        <v>1.05</v>
      </c>
      <c r="BG215" s="50">
        <v>16.850000000000001</v>
      </c>
      <c r="BH215" s="43">
        <v>5.72</v>
      </c>
      <c r="BI215" s="43">
        <v>1.26</v>
      </c>
      <c r="BJ215" s="51">
        <v>7.5</v>
      </c>
      <c r="BK215" s="50">
        <v>2.33</v>
      </c>
      <c r="BL215" s="43">
        <v>0.8609</v>
      </c>
      <c r="BM215" s="43">
        <v>855.29</v>
      </c>
      <c r="BN215" s="51">
        <v>6</v>
      </c>
      <c r="BO215" s="72">
        <v>8.31</v>
      </c>
      <c r="BP215" s="68">
        <f t="shared" si="9"/>
        <v>232.44736842105266</v>
      </c>
    </row>
    <row r="216" spans="8:68" ht="24" customHeight="1" x14ac:dyDescent="0.25">
      <c r="H216" s="42"/>
      <c r="I216" s="42"/>
      <c r="J216" s="42"/>
      <c r="K216" s="42"/>
      <c r="AV216" s="72" t="s">
        <v>165</v>
      </c>
      <c r="AW216" s="72" t="str">
        <f t="shared" si="10"/>
        <v>UE 150 x 60 x 20 # 2</v>
      </c>
      <c r="AX216" s="50">
        <v>150</v>
      </c>
      <c r="AY216" s="43">
        <v>60</v>
      </c>
      <c r="AZ216" s="43">
        <v>20</v>
      </c>
      <c r="BA216" s="43">
        <v>2</v>
      </c>
      <c r="BB216" s="51">
        <v>5.89</v>
      </c>
      <c r="BC216" s="50">
        <v>204.7</v>
      </c>
      <c r="BD216" s="43">
        <v>27.29</v>
      </c>
      <c r="BE216" s="43">
        <v>5.9</v>
      </c>
      <c r="BF216" s="51">
        <v>1.92</v>
      </c>
      <c r="BG216" s="50">
        <v>29.65</v>
      </c>
      <c r="BH216" s="43">
        <v>7.26</v>
      </c>
      <c r="BI216" s="43">
        <v>2.2400000000000002</v>
      </c>
      <c r="BJ216" s="51">
        <v>7.5</v>
      </c>
      <c r="BK216" s="50">
        <v>4.66</v>
      </c>
      <c r="BL216" s="43">
        <v>8.0500000000000002E-2</v>
      </c>
      <c r="BM216" s="43">
        <v>1498.57</v>
      </c>
      <c r="BN216" s="51">
        <v>7.84</v>
      </c>
      <c r="BO216" s="72">
        <v>4.62</v>
      </c>
      <c r="BP216" s="68">
        <f t="shared" si="9"/>
        <v>298.5</v>
      </c>
    </row>
    <row r="217" spans="8:68" ht="24" customHeight="1" x14ac:dyDescent="0.25">
      <c r="H217" s="42"/>
      <c r="I217" s="42"/>
      <c r="J217" s="42"/>
      <c r="K217" s="42"/>
      <c r="AV217" s="72" t="s">
        <v>165</v>
      </c>
      <c r="AW217" s="72" t="str">
        <f t="shared" si="10"/>
        <v>UE 150 x 60 x 20 # 2.25</v>
      </c>
      <c r="AX217" s="50">
        <v>150</v>
      </c>
      <c r="AY217" s="43">
        <v>60</v>
      </c>
      <c r="AZ217" s="43">
        <v>20</v>
      </c>
      <c r="BA217" s="43">
        <v>2.25</v>
      </c>
      <c r="BB217" s="51">
        <v>6.58</v>
      </c>
      <c r="BC217" s="50">
        <v>227.47</v>
      </c>
      <c r="BD217" s="43">
        <v>30.33</v>
      </c>
      <c r="BE217" s="43">
        <v>5.88</v>
      </c>
      <c r="BF217" s="51">
        <v>1.91</v>
      </c>
      <c r="BG217" s="50">
        <v>32.72</v>
      </c>
      <c r="BH217" s="43">
        <v>8.01</v>
      </c>
      <c r="BI217" s="43">
        <v>2.23</v>
      </c>
      <c r="BJ217" s="51">
        <v>7.5</v>
      </c>
      <c r="BK217" s="50">
        <v>4.62</v>
      </c>
      <c r="BL217" s="43">
        <v>0.1143</v>
      </c>
      <c r="BM217" s="43">
        <v>1655.84</v>
      </c>
      <c r="BN217" s="51">
        <v>7.81</v>
      </c>
      <c r="BO217" s="72">
        <v>5.17</v>
      </c>
      <c r="BP217" s="68">
        <f t="shared" si="9"/>
        <v>296.94444444444446</v>
      </c>
    </row>
    <row r="218" spans="8:68" ht="24" customHeight="1" x14ac:dyDescent="0.25">
      <c r="H218" s="42"/>
      <c r="I218" s="42"/>
      <c r="J218" s="42"/>
      <c r="K218" s="42"/>
      <c r="AV218" s="72" t="s">
        <v>165</v>
      </c>
      <c r="AW218" s="72" t="str">
        <f t="shared" si="10"/>
        <v>UE 150 x 60 x 20 # 2.65</v>
      </c>
      <c r="AX218" s="50">
        <v>150</v>
      </c>
      <c r="AY218" s="43">
        <v>60</v>
      </c>
      <c r="AZ218" s="43">
        <v>20</v>
      </c>
      <c r="BA218" s="43">
        <v>2.65</v>
      </c>
      <c r="BB218" s="51">
        <v>7.67</v>
      </c>
      <c r="BC218" s="50">
        <v>262.64</v>
      </c>
      <c r="BD218" s="43">
        <v>35.020000000000003</v>
      </c>
      <c r="BE218" s="43">
        <v>5.85</v>
      </c>
      <c r="BF218" s="51">
        <v>1.91</v>
      </c>
      <c r="BG218" s="50">
        <v>37.380000000000003</v>
      </c>
      <c r="BH218" s="43">
        <v>9.14</v>
      </c>
      <c r="BI218" s="43">
        <v>2.21</v>
      </c>
      <c r="BJ218" s="51">
        <v>7.5</v>
      </c>
      <c r="BK218" s="50">
        <v>4.57</v>
      </c>
      <c r="BL218" s="43">
        <v>0.1857</v>
      </c>
      <c r="BM218" s="43">
        <v>1894.61</v>
      </c>
      <c r="BN218" s="51">
        <v>7.75</v>
      </c>
      <c r="BO218" s="72">
        <v>6.02</v>
      </c>
      <c r="BP218" s="68">
        <f t="shared" si="9"/>
        <v>294.73396226415093</v>
      </c>
    </row>
    <row r="219" spans="8:68" ht="24" customHeight="1" x14ac:dyDescent="0.25">
      <c r="H219" s="42"/>
      <c r="I219" s="42"/>
      <c r="J219" s="42"/>
      <c r="K219" s="42"/>
      <c r="AV219" s="72" t="s">
        <v>165</v>
      </c>
      <c r="AW219" s="72" t="str">
        <f t="shared" si="10"/>
        <v>UE 150 x 60 x 20 # 3</v>
      </c>
      <c r="AX219" s="50">
        <v>150</v>
      </c>
      <c r="AY219" s="43">
        <v>60</v>
      </c>
      <c r="AZ219" s="43">
        <v>20</v>
      </c>
      <c r="BA219" s="43">
        <v>3</v>
      </c>
      <c r="BB219" s="51">
        <v>8.6</v>
      </c>
      <c r="BC219" s="50">
        <v>292.17</v>
      </c>
      <c r="BD219" s="43">
        <v>38.96</v>
      </c>
      <c r="BE219" s="43">
        <v>5.83</v>
      </c>
      <c r="BF219" s="51">
        <v>1.91</v>
      </c>
      <c r="BG219" s="50">
        <v>41.19</v>
      </c>
      <c r="BH219" s="43">
        <v>10.06</v>
      </c>
      <c r="BI219" s="43">
        <v>2.19</v>
      </c>
      <c r="BJ219" s="51">
        <v>7.5</v>
      </c>
      <c r="BK219" s="50">
        <v>4.53</v>
      </c>
      <c r="BL219" s="43">
        <v>0.26819999999999999</v>
      </c>
      <c r="BM219" s="43">
        <v>2090.94</v>
      </c>
      <c r="BN219" s="51">
        <v>7.7</v>
      </c>
      <c r="BO219" s="72">
        <v>6.75</v>
      </c>
      <c r="BP219" s="68">
        <f t="shared" si="9"/>
        <v>292.66666666666669</v>
      </c>
    </row>
    <row r="220" spans="8:68" ht="24" customHeight="1" x14ac:dyDescent="0.25">
      <c r="H220" s="42"/>
      <c r="I220" s="42"/>
      <c r="J220" s="42"/>
      <c r="K220" s="42"/>
      <c r="AV220" s="72" t="s">
        <v>165</v>
      </c>
      <c r="AW220" s="72" t="str">
        <f t="shared" si="10"/>
        <v>UE 150 x 60 x 20 # 3.35</v>
      </c>
      <c r="AX220" s="50">
        <v>150</v>
      </c>
      <c r="AY220" s="43">
        <v>60</v>
      </c>
      <c r="AZ220" s="43">
        <v>20</v>
      </c>
      <c r="BA220" s="43">
        <v>3.35</v>
      </c>
      <c r="BB220" s="51">
        <v>9.51</v>
      </c>
      <c r="BC220" s="50">
        <v>320.55</v>
      </c>
      <c r="BD220" s="43">
        <v>42.74</v>
      </c>
      <c r="BE220" s="43">
        <v>5.81</v>
      </c>
      <c r="BF220" s="51">
        <v>1.9</v>
      </c>
      <c r="BG220" s="50">
        <v>44.76</v>
      </c>
      <c r="BH220" s="43">
        <v>10.92</v>
      </c>
      <c r="BI220" s="43">
        <v>2.17</v>
      </c>
      <c r="BJ220" s="51">
        <v>7.5</v>
      </c>
      <c r="BK220" s="50">
        <v>4.49</v>
      </c>
      <c r="BL220" s="43">
        <v>0.37169999999999997</v>
      </c>
      <c r="BM220" s="43">
        <v>2275.9</v>
      </c>
      <c r="BN220" s="51">
        <v>7.65</v>
      </c>
      <c r="BO220" s="72">
        <v>7.47</v>
      </c>
      <c r="BP220" s="68">
        <f t="shared" si="9"/>
        <v>290.58059701492533</v>
      </c>
    </row>
    <row r="221" spans="8:68" ht="24" customHeight="1" x14ac:dyDescent="0.25">
      <c r="H221" s="42"/>
      <c r="I221" s="42"/>
      <c r="J221" s="42"/>
      <c r="K221" s="42"/>
      <c r="AV221" s="72" t="s">
        <v>165</v>
      </c>
      <c r="AW221" s="72" t="str">
        <f t="shared" si="10"/>
        <v>UE 150 x 60 x 20 # 3.75</v>
      </c>
      <c r="AX221" s="50">
        <v>150</v>
      </c>
      <c r="AY221" s="43">
        <v>60</v>
      </c>
      <c r="AZ221" s="43">
        <v>20</v>
      </c>
      <c r="BA221" s="43">
        <v>3.75</v>
      </c>
      <c r="BB221" s="51">
        <v>10.53</v>
      </c>
      <c r="BC221" s="50">
        <v>351.59</v>
      </c>
      <c r="BD221" s="43">
        <v>46.88</v>
      </c>
      <c r="BE221" s="43">
        <v>5.78</v>
      </c>
      <c r="BF221" s="51">
        <v>1.9</v>
      </c>
      <c r="BG221" s="50">
        <v>48.55</v>
      </c>
      <c r="BH221" s="43">
        <v>11.84</v>
      </c>
      <c r="BI221" s="43">
        <v>2.15</v>
      </c>
      <c r="BJ221" s="51">
        <v>7.5</v>
      </c>
      <c r="BK221" s="50">
        <v>4.4400000000000004</v>
      </c>
      <c r="BL221" s="43">
        <v>0.51859999999999995</v>
      </c>
      <c r="BM221" s="43">
        <v>2473.81</v>
      </c>
      <c r="BN221" s="51">
        <v>7.6</v>
      </c>
      <c r="BO221" s="72">
        <v>8.26</v>
      </c>
      <c r="BP221" s="68">
        <f t="shared" si="9"/>
        <v>288.29999999999995</v>
      </c>
    </row>
    <row r="222" spans="8:68" ht="24" customHeight="1" x14ac:dyDescent="0.25">
      <c r="H222" s="42"/>
      <c r="I222" s="42"/>
      <c r="J222" s="42"/>
      <c r="K222" s="42"/>
      <c r="AV222" s="72" t="s">
        <v>165</v>
      </c>
      <c r="AW222" s="72" t="str">
        <f t="shared" si="10"/>
        <v>UE 150 x 60 x 20 # 4.25</v>
      </c>
      <c r="AX222" s="50">
        <v>150</v>
      </c>
      <c r="AY222" s="43">
        <v>60</v>
      </c>
      <c r="AZ222" s="43">
        <v>20</v>
      </c>
      <c r="BA222" s="43">
        <v>4.25</v>
      </c>
      <c r="BB222" s="51">
        <v>11.77</v>
      </c>
      <c r="BC222" s="50">
        <v>388.34</v>
      </c>
      <c r="BD222" s="43">
        <v>51.78</v>
      </c>
      <c r="BE222" s="43">
        <v>5.74</v>
      </c>
      <c r="BF222" s="51">
        <v>1.89</v>
      </c>
      <c r="BG222" s="50">
        <v>52.88</v>
      </c>
      <c r="BH222" s="43">
        <v>12.87</v>
      </c>
      <c r="BI222" s="43">
        <v>2.12</v>
      </c>
      <c r="BJ222" s="51">
        <v>7.5</v>
      </c>
      <c r="BK222" s="50">
        <v>4.38</v>
      </c>
      <c r="BL222" s="43">
        <v>0.74970000000000003</v>
      </c>
      <c r="BM222" s="43">
        <v>2701.76</v>
      </c>
      <c r="BN222" s="51">
        <v>7.53</v>
      </c>
      <c r="BO222" s="72">
        <v>9.24</v>
      </c>
      <c r="BP222" s="68">
        <f t="shared" si="9"/>
        <v>285.44117647058823</v>
      </c>
    </row>
    <row r="223" spans="8:68" ht="24" customHeight="1" x14ac:dyDescent="0.25">
      <c r="H223" s="42"/>
      <c r="I223" s="42"/>
      <c r="J223" s="42"/>
      <c r="K223" s="42"/>
      <c r="AV223" s="72" t="s">
        <v>165</v>
      </c>
      <c r="AW223" s="72" t="str">
        <f t="shared" si="10"/>
        <v>UE 150 x 60 x 20 # 4.75</v>
      </c>
      <c r="AX223" s="50">
        <v>150</v>
      </c>
      <c r="AY223" s="43">
        <v>60</v>
      </c>
      <c r="AZ223" s="43">
        <v>20</v>
      </c>
      <c r="BA223" s="43">
        <v>4.75</v>
      </c>
      <c r="BB223" s="51">
        <v>12.97</v>
      </c>
      <c r="BC223" s="50">
        <v>422.85</v>
      </c>
      <c r="BD223" s="43">
        <v>56.38</v>
      </c>
      <c r="BE223" s="43">
        <v>5.71</v>
      </c>
      <c r="BF223" s="51">
        <v>1.89</v>
      </c>
      <c r="BG223" s="50">
        <v>56.77</v>
      </c>
      <c r="BH223" s="43">
        <v>13.8</v>
      </c>
      <c r="BI223" s="43">
        <v>2.09</v>
      </c>
      <c r="BJ223" s="51">
        <v>7.5</v>
      </c>
      <c r="BK223" s="50">
        <v>4.3099999999999996</v>
      </c>
      <c r="BL223" s="43">
        <v>1.0396000000000001</v>
      </c>
      <c r="BM223" s="43">
        <v>2909.03</v>
      </c>
      <c r="BN223" s="51">
        <v>7.46</v>
      </c>
      <c r="BO223" s="72">
        <v>10.18</v>
      </c>
      <c r="BP223" s="68">
        <f t="shared" si="9"/>
        <v>282.5526315789474</v>
      </c>
    </row>
    <row r="224" spans="8:68" ht="24" customHeight="1" x14ac:dyDescent="0.25">
      <c r="H224" s="42"/>
      <c r="I224" s="42"/>
      <c r="J224" s="42"/>
      <c r="K224" s="42"/>
      <c r="AV224" s="72" t="s">
        <v>165</v>
      </c>
      <c r="AW224" s="72" t="str">
        <f t="shared" si="10"/>
        <v>UE 150 x 75 x 25 # 2</v>
      </c>
      <c r="AX224" s="50">
        <v>150</v>
      </c>
      <c r="AY224" s="43">
        <v>75</v>
      </c>
      <c r="AZ224" s="43">
        <v>25</v>
      </c>
      <c r="BA224" s="43">
        <v>2</v>
      </c>
      <c r="BB224" s="51">
        <v>6.69</v>
      </c>
      <c r="BC224" s="50">
        <v>243.07</v>
      </c>
      <c r="BD224" s="43">
        <v>32.409999999999997</v>
      </c>
      <c r="BE224" s="43">
        <v>6.03</v>
      </c>
      <c r="BF224" s="51">
        <v>2.66</v>
      </c>
      <c r="BG224" s="50">
        <v>55.26</v>
      </c>
      <c r="BH224" s="43">
        <v>11.41</v>
      </c>
      <c r="BI224" s="43">
        <v>2.87</v>
      </c>
      <c r="BJ224" s="51">
        <v>7.5</v>
      </c>
      <c r="BK224" s="50">
        <v>6.35</v>
      </c>
      <c r="BL224" s="43">
        <v>9.1200000000000003E-2</v>
      </c>
      <c r="BM224" s="43">
        <v>3027.33</v>
      </c>
      <c r="BN224" s="51">
        <v>9.2200000000000006</v>
      </c>
      <c r="BO224" s="72">
        <v>5.25</v>
      </c>
      <c r="BP224" s="68">
        <f t="shared" si="9"/>
        <v>338.5</v>
      </c>
    </row>
    <row r="225" spans="8:68" ht="24" customHeight="1" x14ac:dyDescent="0.25">
      <c r="H225" s="42"/>
      <c r="I225" s="42"/>
      <c r="J225" s="42"/>
      <c r="K225" s="42"/>
      <c r="AV225" s="72" t="s">
        <v>165</v>
      </c>
      <c r="AW225" s="72" t="str">
        <f t="shared" si="10"/>
        <v>UE 150 x 75 x 25 # 2.25</v>
      </c>
      <c r="AX225" s="50">
        <v>150</v>
      </c>
      <c r="AY225" s="43">
        <v>75</v>
      </c>
      <c r="AZ225" s="43">
        <v>25</v>
      </c>
      <c r="BA225" s="43">
        <v>2.25</v>
      </c>
      <c r="BB225" s="51">
        <v>7.48</v>
      </c>
      <c r="BC225" s="50">
        <v>270.52</v>
      </c>
      <c r="BD225" s="43">
        <v>36.07</v>
      </c>
      <c r="BE225" s="43">
        <v>6.01</v>
      </c>
      <c r="BF225" s="51">
        <v>2.66</v>
      </c>
      <c r="BG225" s="50">
        <v>61.22</v>
      </c>
      <c r="BH225" s="43">
        <v>12.64</v>
      </c>
      <c r="BI225" s="43">
        <v>2.86</v>
      </c>
      <c r="BJ225" s="51">
        <v>7.5</v>
      </c>
      <c r="BK225" s="50">
        <v>6.32</v>
      </c>
      <c r="BL225" s="43">
        <v>9.0899999999999995E-2</v>
      </c>
      <c r="BM225" s="43">
        <v>3353.59</v>
      </c>
      <c r="BN225" s="51">
        <v>9.18</v>
      </c>
      <c r="BO225" s="72">
        <v>5.87</v>
      </c>
      <c r="BP225" s="68">
        <f t="shared" si="9"/>
        <v>336.94444444444446</v>
      </c>
    </row>
    <row r="226" spans="8:68" ht="24" customHeight="1" x14ac:dyDescent="0.25">
      <c r="H226" s="42"/>
      <c r="I226" s="42"/>
      <c r="J226" s="42"/>
      <c r="K226" s="42"/>
      <c r="AV226" s="72" t="s">
        <v>165</v>
      </c>
      <c r="AW226" s="72" t="str">
        <f t="shared" si="10"/>
        <v>UE 150 x 75 x 25 # 2.65</v>
      </c>
      <c r="AX226" s="50">
        <v>150</v>
      </c>
      <c r="AY226" s="43">
        <v>75</v>
      </c>
      <c r="AZ226" s="43">
        <v>25</v>
      </c>
      <c r="BA226" s="43">
        <v>2.65</v>
      </c>
      <c r="BB226" s="51">
        <v>8.73</v>
      </c>
      <c r="BC226" s="50">
        <v>313.11</v>
      </c>
      <c r="BD226" s="43">
        <v>41.75</v>
      </c>
      <c r="BE226" s="43">
        <v>5.99</v>
      </c>
      <c r="BF226" s="51">
        <v>2.65</v>
      </c>
      <c r="BG226" s="50">
        <v>70.36</v>
      </c>
      <c r="BH226" s="43">
        <v>14.51</v>
      </c>
      <c r="BI226" s="43">
        <v>2.84</v>
      </c>
      <c r="BJ226" s="51">
        <v>7.5</v>
      </c>
      <c r="BK226" s="50">
        <v>6.27</v>
      </c>
      <c r="BL226" s="43">
        <v>0.21049999999999999</v>
      </c>
      <c r="BM226" s="43">
        <v>3853.07</v>
      </c>
      <c r="BN226" s="51">
        <v>9.1300000000000008</v>
      </c>
      <c r="BO226" s="72">
        <v>6.85</v>
      </c>
      <c r="BP226" s="68">
        <f t="shared" si="9"/>
        <v>334.73396226415099</v>
      </c>
    </row>
    <row r="227" spans="8:68" ht="24" customHeight="1" x14ac:dyDescent="0.25">
      <c r="H227" s="42"/>
      <c r="I227" s="42"/>
      <c r="J227" s="42"/>
      <c r="K227" s="42"/>
      <c r="AV227" s="72" t="s">
        <v>165</v>
      </c>
      <c r="AW227" s="72" t="str">
        <f t="shared" si="10"/>
        <v>UE 150 x 75 x 25 # 3</v>
      </c>
      <c r="AX227" s="50">
        <v>150</v>
      </c>
      <c r="AY227" s="43">
        <v>75</v>
      </c>
      <c r="AZ227" s="43">
        <v>25</v>
      </c>
      <c r="BA227" s="43">
        <v>3</v>
      </c>
      <c r="BB227" s="51">
        <v>9.8000000000000007</v>
      </c>
      <c r="BC227" s="50">
        <v>349.07</v>
      </c>
      <c r="BD227" s="43">
        <v>46.54</v>
      </c>
      <c r="BE227" s="43">
        <v>5.97</v>
      </c>
      <c r="BF227" s="51">
        <v>2.65</v>
      </c>
      <c r="BG227" s="50">
        <v>77.95</v>
      </c>
      <c r="BH227" s="43">
        <v>16.059999999999999</v>
      </c>
      <c r="BI227" s="43">
        <v>2.82</v>
      </c>
      <c r="BJ227" s="51">
        <v>7.5</v>
      </c>
      <c r="BK227" s="50">
        <v>6.23</v>
      </c>
      <c r="BL227" s="43">
        <v>0.30420000000000003</v>
      </c>
      <c r="BM227" s="43">
        <v>4267.9399999999996</v>
      </c>
      <c r="BN227" s="51">
        <v>9.08</v>
      </c>
      <c r="BO227" s="72">
        <v>7.69</v>
      </c>
      <c r="BP227" s="68">
        <f t="shared" si="9"/>
        <v>332.66666666666669</v>
      </c>
    </row>
    <row r="228" spans="8:68" ht="24" customHeight="1" x14ac:dyDescent="0.25">
      <c r="H228" s="42"/>
      <c r="I228" s="42"/>
      <c r="J228" s="42"/>
      <c r="K228" s="42"/>
      <c r="AV228" s="72" t="s">
        <v>165</v>
      </c>
      <c r="AW228" s="72" t="str">
        <f t="shared" si="10"/>
        <v>UE 150 x 75 x 25 # 3.35</v>
      </c>
      <c r="AX228" s="50">
        <v>150</v>
      </c>
      <c r="AY228" s="43">
        <v>75</v>
      </c>
      <c r="AZ228" s="43">
        <v>25</v>
      </c>
      <c r="BA228" s="43">
        <v>3.35</v>
      </c>
      <c r="BB228" s="51">
        <v>10.85</v>
      </c>
      <c r="BC228" s="50">
        <v>383.83</v>
      </c>
      <c r="BD228" s="43">
        <v>51.18</v>
      </c>
      <c r="BE228" s="43">
        <v>5.95</v>
      </c>
      <c r="BF228" s="51">
        <v>2.64</v>
      </c>
      <c r="BG228" s="50">
        <v>85.17</v>
      </c>
      <c r="BH228" s="43">
        <v>17.54</v>
      </c>
      <c r="BI228" s="43">
        <v>2.8</v>
      </c>
      <c r="BJ228" s="51">
        <v>7.5</v>
      </c>
      <c r="BK228" s="50">
        <v>6.18</v>
      </c>
      <c r="BL228" s="43">
        <v>0.42180000000000001</v>
      </c>
      <c r="BM228" s="43">
        <v>4662.7</v>
      </c>
      <c r="BN228" s="51">
        <v>9.0299999999999994</v>
      </c>
      <c r="BO228" s="72">
        <v>8.52</v>
      </c>
      <c r="BP228" s="68">
        <f t="shared" si="9"/>
        <v>330.58059701492533</v>
      </c>
    </row>
    <row r="229" spans="8:68" ht="24" customHeight="1" x14ac:dyDescent="0.25">
      <c r="H229" s="42"/>
      <c r="I229" s="42"/>
      <c r="J229" s="42"/>
      <c r="K229" s="42"/>
      <c r="AV229" s="72" t="s">
        <v>165</v>
      </c>
      <c r="AW229" s="72" t="str">
        <f t="shared" si="10"/>
        <v>UE 150 x 75 x 25 # 3.75</v>
      </c>
      <c r="AX229" s="50">
        <v>150</v>
      </c>
      <c r="AY229" s="43">
        <v>75</v>
      </c>
      <c r="AZ229" s="43">
        <v>25</v>
      </c>
      <c r="BA229" s="43">
        <v>3.75</v>
      </c>
      <c r="BB229" s="51">
        <v>12.03</v>
      </c>
      <c r="BC229" s="50">
        <v>422.1</v>
      </c>
      <c r="BD229" s="43">
        <v>56.28</v>
      </c>
      <c r="BE229" s="43">
        <v>5.92</v>
      </c>
      <c r="BF229" s="51">
        <v>2.64</v>
      </c>
      <c r="BG229" s="50">
        <v>92.98</v>
      </c>
      <c r="BH229" s="43">
        <v>19.13</v>
      </c>
      <c r="BI229" s="43">
        <v>2.78</v>
      </c>
      <c r="BJ229" s="51">
        <v>7.5</v>
      </c>
      <c r="BK229" s="50">
        <v>6.13</v>
      </c>
      <c r="BL229" s="43">
        <v>0.58889999999999998</v>
      </c>
      <c r="BM229" s="43">
        <v>5089.91</v>
      </c>
      <c r="BN229" s="51">
        <v>8.9700000000000006</v>
      </c>
      <c r="BO229" s="72">
        <v>9.44</v>
      </c>
      <c r="BP229" s="68">
        <f t="shared" si="9"/>
        <v>328.29999999999995</v>
      </c>
    </row>
    <row r="230" spans="8:68" ht="24" customHeight="1" x14ac:dyDescent="0.25">
      <c r="H230" s="42"/>
      <c r="I230" s="42"/>
      <c r="J230" s="42"/>
      <c r="K230" s="42"/>
      <c r="AV230" s="72" t="s">
        <v>165</v>
      </c>
      <c r="AW230" s="72" t="str">
        <f t="shared" si="10"/>
        <v>UE 150 x 75 x 25 # 4.25</v>
      </c>
      <c r="AX230" s="50">
        <v>150</v>
      </c>
      <c r="AY230" s="43">
        <v>75</v>
      </c>
      <c r="AZ230" s="43">
        <v>25</v>
      </c>
      <c r="BA230" s="43">
        <v>4.25</v>
      </c>
      <c r="BB230" s="51">
        <v>13.47</v>
      </c>
      <c r="BC230" s="50">
        <v>467.79</v>
      </c>
      <c r="BD230" s="43">
        <v>62.37</v>
      </c>
      <c r="BE230" s="43">
        <v>5.89</v>
      </c>
      <c r="BF230" s="51">
        <v>2.63</v>
      </c>
      <c r="BG230" s="50">
        <v>102.1</v>
      </c>
      <c r="BH230" s="43">
        <v>20.98</v>
      </c>
      <c r="BI230" s="43">
        <v>2.75</v>
      </c>
      <c r="BJ230" s="51">
        <v>7.5</v>
      </c>
      <c r="BK230" s="50">
        <v>6.07</v>
      </c>
      <c r="BL230" s="43">
        <v>0.85209999999999997</v>
      </c>
      <c r="BM230" s="43">
        <v>5589.2</v>
      </c>
      <c r="BN230" s="51">
        <v>8.9</v>
      </c>
      <c r="BO230" s="72">
        <v>10.57</v>
      </c>
      <c r="BP230" s="68">
        <f t="shared" si="9"/>
        <v>325.44117647058823</v>
      </c>
    </row>
    <row r="231" spans="8:68" ht="24" customHeight="1" x14ac:dyDescent="0.25">
      <c r="H231" s="42"/>
      <c r="I231" s="42"/>
      <c r="J231" s="42"/>
      <c r="K231" s="42"/>
      <c r="AV231" s="72" t="s">
        <v>165</v>
      </c>
      <c r="AW231" s="72" t="str">
        <f t="shared" si="10"/>
        <v>UE 150 x 75 x 25 # 4.75</v>
      </c>
      <c r="AX231" s="50">
        <v>150</v>
      </c>
      <c r="AY231" s="43">
        <v>75</v>
      </c>
      <c r="AZ231" s="43">
        <v>25</v>
      </c>
      <c r="BA231" s="43">
        <v>4.75</v>
      </c>
      <c r="BB231" s="51">
        <v>14.87</v>
      </c>
      <c r="BC231" s="50">
        <v>511.14</v>
      </c>
      <c r="BD231" s="43">
        <v>68.150000000000006</v>
      </c>
      <c r="BE231" s="43">
        <v>5.86</v>
      </c>
      <c r="BF231" s="51">
        <v>2.63</v>
      </c>
      <c r="BG231" s="50">
        <v>110.53</v>
      </c>
      <c r="BH231" s="43">
        <v>22.68</v>
      </c>
      <c r="BI231" s="43">
        <v>2.73</v>
      </c>
      <c r="BJ231" s="51">
        <v>7.5</v>
      </c>
      <c r="BK231" s="50">
        <v>6.01</v>
      </c>
      <c r="BL231" s="43">
        <v>1.1825000000000001</v>
      </c>
      <c r="BM231" s="43">
        <v>6051.32</v>
      </c>
      <c r="BN231" s="51">
        <v>8.83</v>
      </c>
      <c r="BO231" s="72">
        <v>11.67</v>
      </c>
      <c r="BP231" s="68">
        <f t="shared" si="9"/>
        <v>322.55263157894734</v>
      </c>
    </row>
    <row r="232" spans="8:68" ht="24" customHeight="1" x14ac:dyDescent="0.25">
      <c r="H232" s="42"/>
      <c r="I232" s="42"/>
      <c r="J232" s="42"/>
      <c r="K232" s="42"/>
      <c r="AV232" s="72" t="s">
        <v>165</v>
      </c>
      <c r="AW232" s="72" t="str">
        <f t="shared" si="10"/>
        <v>UE 200 x 75 x 20 # 2</v>
      </c>
      <c r="AX232" s="50">
        <v>200</v>
      </c>
      <c r="AY232" s="43">
        <v>75</v>
      </c>
      <c r="AZ232" s="43">
        <v>20</v>
      </c>
      <c r="BA232" s="43">
        <v>2</v>
      </c>
      <c r="BB232" s="51">
        <v>7.49</v>
      </c>
      <c r="BC232" s="50">
        <v>461.91</v>
      </c>
      <c r="BD232" s="43">
        <v>46.19</v>
      </c>
      <c r="BE232" s="43">
        <v>7.85</v>
      </c>
      <c r="BF232" s="51">
        <v>2.19</v>
      </c>
      <c r="BG232" s="50">
        <v>55.67</v>
      </c>
      <c r="BH232" s="43">
        <v>10.48</v>
      </c>
      <c r="BI232" s="43">
        <v>2.73</v>
      </c>
      <c r="BJ232" s="51">
        <v>10</v>
      </c>
      <c r="BK232" s="50">
        <v>5.41</v>
      </c>
      <c r="BL232" s="43">
        <v>0.1019</v>
      </c>
      <c r="BM232" s="43">
        <v>4615.3900000000003</v>
      </c>
      <c r="BN232" s="51">
        <v>9.92</v>
      </c>
      <c r="BO232" s="72">
        <v>5.88</v>
      </c>
      <c r="BP232" s="68">
        <f t="shared" si="9"/>
        <v>378.5</v>
      </c>
    </row>
    <row r="233" spans="8:68" ht="24" customHeight="1" x14ac:dyDescent="0.25">
      <c r="H233" s="42"/>
      <c r="I233" s="42"/>
      <c r="J233" s="42"/>
      <c r="K233" s="42"/>
      <c r="AV233" s="72" t="s">
        <v>165</v>
      </c>
      <c r="AW233" s="72" t="str">
        <f t="shared" si="10"/>
        <v>UE 200 x 75 x 20 # 2.25</v>
      </c>
      <c r="AX233" s="50">
        <v>200</v>
      </c>
      <c r="AY233" s="43">
        <v>75</v>
      </c>
      <c r="AZ233" s="43">
        <v>20</v>
      </c>
      <c r="BA233" s="43">
        <v>2.25</v>
      </c>
      <c r="BB233" s="51">
        <v>8.3800000000000008</v>
      </c>
      <c r="BC233" s="50">
        <v>514.62</v>
      </c>
      <c r="BD233" s="43">
        <v>51.46</v>
      </c>
      <c r="BE233" s="43">
        <v>7.84</v>
      </c>
      <c r="BF233" s="51">
        <v>2.19</v>
      </c>
      <c r="BG233" s="50">
        <v>61.63</v>
      </c>
      <c r="BH233" s="43">
        <v>11.6</v>
      </c>
      <c r="BI233" s="43">
        <v>2.71</v>
      </c>
      <c r="BJ233" s="51">
        <v>10</v>
      </c>
      <c r="BK233" s="50">
        <v>5.38</v>
      </c>
      <c r="BL233" s="43">
        <v>0.1016</v>
      </c>
      <c r="BM233" s="43">
        <v>5118.18</v>
      </c>
      <c r="BN233" s="51">
        <v>9.8800000000000008</v>
      </c>
      <c r="BO233" s="72">
        <v>6.58</v>
      </c>
      <c r="BP233" s="68">
        <f t="shared" si="9"/>
        <v>376.94444444444451</v>
      </c>
    </row>
    <row r="234" spans="8:68" ht="24" customHeight="1" x14ac:dyDescent="0.25">
      <c r="H234" s="42"/>
      <c r="I234" s="42"/>
      <c r="J234" s="42"/>
      <c r="K234" s="42"/>
      <c r="AV234" s="72" t="s">
        <v>165</v>
      </c>
      <c r="AW234" s="72" t="str">
        <f t="shared" si="10"/>
        <v>UE 200 x 75 x 20 # 2.65</v>
      </c>
      <c r="AX234" s="50">
        <v>200</v>
      </c>
      <c r="AY234" s="43">
        <v>75</v>
      </c>
      <c r="AZ234" s="43">
        <v>20</v>
      </c>
      <c r="BA234" s="43">
        <v>2.65</v>
      </c>
      <c r="BB234" s="51">
        <v>9.7899999999999991</v>
      </c>
      <c r="BC234" s="50">
        <v>596.71</v>
      </c>
      <c r="BD234" s="43">
        <v>59.67</v>
      </c>
      <c r="BE234" s="43">
        <v>7.81</v>
      </c>
      <c r="BF234" s="51">
        <v>2.1800000000000002</v>
      </c>
      <c r="BG234" s="50">
        <v>70.73</v>
      </c>
      <c r="BH234" s="43">
        <v>13.3</v>
      </c>
      <c r="BI234" s="43">
        <v>2.69</v>
      </c>
      <c r="BJ234" s="51">
        <v>10</v>
      </c>
      <c r="BK234" s="50">
        <v>5.33</v>
      </c>
      <c r="BL234" s="43">
        <v>0.23530000000000001</v>
      </c>
      <c r="BM234" s="43">
        <v>5890.44</v>
      </c>
      <c r="BN234" s="51">
        <v>9.83</v>
      </c>
      <c r="BO234" s="72">
        <v>7.68</v>
      </c>
      <c r="BP234" s="68">
        <f t="shared" ref="BP234:BP261" si="11">BB234/BA234*100+2*BA234</f>
        <v>374.73396226415093</v>
      </c>
    </row>
    <row r="235" spans="8:68" ht="24" customHeight="1" x14ac:dyDescent="0.25">
      <c r="H235" s="42"/>
      <c r="I235" s="42"/>
      <c r="J235" s="42"/>
      <c r="K235" s="42"/>
      <c r="AV235" s="72" t="s">
        <v>165</v>
      </c>
      <c r="AW235" s="72" t="str">
        <f t="shared" si="10"/>
        <v>UE 200 x 75 x 20 # 3</v>
      </c>
      <c r="AX235" s="50">
        <v>200</v>
      </c>
      <c r="AY235" s="43">
        <v>75</v>
      </c>
      <c r="AZ235" s="43">
        <v>20</v>
      </c>
      <c r="BA235" s="43">
        <v>3</v>
      </c>
      <c r="BB235" s="51">
        <v>11</v>
      </c>
      <c r="BC235" s="50">
        <v>666.28</v>
      </c>
      <c r="BD235" s="43">
        <v>66.63</v>
      </c>
      <c r="BE235" s="43">
        <v>7.78</v>
      </c>
      <c r="BF235" s="51">
        <v>2.1800000000000002</v>
      </c>
      <c r="BG235" s="50">
        <v>78.260000000000005</v>
      </c>
      <c r="BH235" s="43">
        <v>14.71</v>
      </c>
      <c r="BI235" s="43">
        <v>2.67</v>
      </c>
      <c r="BJ235" s="51">
        <v>10</v>
      </c>
      <c r="BK235" s="50">
        <v>5.28</v>
      </c>
      <c r="BL235" s="43">
        <v>0.3402</v>
      </c>
      <c r="BM235" s="43">
        <v>6534.37</v>
      </c>
      <c r="BN235" s="51">
        <v>9.7799999999999994</v>
      </c>
      <c r="BO235" s="72">
        <v>8.6300000000000008</v>
      </c>
      <c r="BP235" s="68">
        <f t="shared" si="11"/>
        <v>372.66666666666663</v>
      </c>
    </row>
    <row r="236" spans="8:68" ht="24" customHeight="1" x14ac:dyDescent="0.25">
      <c r="H236" s="42"/>
      <c r="I236" s="42"/>
      <c r="J236" s="42"/>
      <c r="K236" s="42"/>
      <c r="AV236" s="72" t="s">
        <v>165</v>
      </c>
      <c r="AW236" s="72" t="str">
        <f t="shared" si="10"/>
        <v>UE 200 x 75 x 20 # 3.35</v>
      </c>
      <c r="AX236" s="50">
        <v>200</v>
      </c>
      <c r="AY236" s="43">
        <v>75</v>
      </c>
      <c r="AZ236" s="43">
        <v>20</v>
      </c>
      <c r="BA236" s="43">
        <v>3.35</v>
      </c>
      <c r="BB236" s="51">
        <v>12.19</v>
      </c>
      <c r="BC236" s="50">
        <v>733.76</v>
      </c>
      <c r="BD236" s="43">
        <v>73.38</v>
      </c>
      <c r="BE236" s="43">
        <v>7.76</v>
      </c>
      <c r="BF236" s="51">
        <v>2.17</v>
      </c>
      <c r="BG236" s="50">
        <v>85.4</v>
      </c>
      <c r="BH236" s="43">
        <v>16.04</v>
      </c>
      <c r="BI236" s="43">
        <v>2.65</v>
      </c>
      <c r="BJ236" s="51">
        <v>10</v>
      </c>
      <c r="BK236" s="50">
        <v>5.24</v>
      </c>
      <c r="BL236" s="43">
        <v>0.47189999999999999</v>
      </c>
      <c r="BM236" s="43">
        <v>7149.4</v>
      </c>
      <c r="BN236" s="51">
        <v>9.73</v>
      </c>
      <c r="BO236" s="72">
        <v>9.57</v>
      </c>
      <c r="BP236" s="68">
        <f t="shared" si="11"/>
        <v>370.58059701492533</v>
      </c>
    </row>
    <row r="237" spans="8:68" ht="24" customHeight="1" x14ac:dyDescent="0.25">
      <c r="H237" s="42"/>
      <c r="I237" s="42"/>
      <c r="J237" s="42"/>
      <c r="K237" s="42"/>
      <c r="AV237" s="72" t="s">
        <v>165</v>
      </c>
      <c r="AW237" s="72" t="str">
        <f t="shared" si="10"/>
        <v>UE 200 x 75 x 20 # 3.75</v>
      </c>
      <c r="AX237" s="50">
        <v>200</v>
      </c>
      <c r="AY237" s="43">
        <v>75</v>
      </c>
      <c r="AZ237" s="43">
        <v>20</v>
      </c>
      <c r="BA237" s="43">
        <v>3.75</v>
      </c>
      <c r="BB237" s="51">
        <v>13.53</v>
      </c>
      <c r="BC237" s="50">
        <v>808.35</v>
      </c>
      <c r="BD237" s="43">
        <v>80.84</v>
      </c>
      <c r="BE237" s="43">
        <v>7.73</v>
      </c>
      <c r="BF237" s="51">
        <v>2.17</v>
      </c>
      <c r="BG237" s="50">
        <v>93.1</v>
      </c>
      <c r="BH237" s="43">
        <v>17.47</v>
      </c>
      <c r="BI237" s="43">
        <v>2.62</v>
      </c>
      <c r="BJ237" s="51">
        <v>10</v>
      </c>
      <c r="BK237" s="50">
        <v>5.19</v>
      </c>
      <c r="BL237" s="43">
        <v>0.65920000000000001</v>
      </c>
      <c r="BM237" s="43">
        <v>7817.8</v>
      </c>
      <c r="BN237" s="51">
        <v>9.67</v>
      </c>
      <c r="BO237" s="72">
        <v>10.62</v>
      </c>
      <c r="BP237" s="68">
        <f t="shared" si="11"/>
        <v>368.29999999999995</v>
      </c>
    </row>
    <row r="238" spans="8:68" ht="24" customHeight="1" x14ac:dyDescent="0.25">
      <c r="H238" s="42"/>
      <c r="I238" s="42"/>
      <c r="J238" s="42"/>
      <c r="K238" s="42"/>
      <c r="AV238" s="72" t="s">
        <v>165</v>
      </c>
      <c r="AW238" s="72" t="str">
        <f t="shared" si="10"/>
        <v>UE 200 x 75 x 20 # 4.25</v>
      </c>
      <c r="AX238" s="50">
        <v>200</v>
      </c>
      <c r="AY238" s="43">
        <v>75</v>
      </c>
      <c r="AZ238" s="43">
        <v>20</v>
      </c>
      <c r="BA238" s="43">
        <v>4.25</v>
      </c>
      <c r="BB238" s="51">
        <v>15.17</v>
      </c>
      <c r="BC238" s="50">
        <v>897.85</v>
      </c>
      <c r="BD238" s="43">
        <v>89.79</v>
      </c>
      <c r="BE238" s="43">
        <v>7.69</v>
      </c>
      <c r="BF238" s="51">
        <v>2.16</v>
      </c>
      <c r="BG238" s="50">
        <v>102.03</v>
      </c>
      <c r="BH238" s="43">
        <v>19.12</v>
      </c>
      <c r="BI238" s="43">
        <v>2.59</v>
      </c>
      <c r="BJ238" s="51">
        <v>10</v>
      </c>
      <c r="BK238" s="50">
        <v>5.13</v>
      </c>
      <c r="BL238" s="43">
        <v>0.95450000000000002</v>
      </c>
      <c r="BM238" s="43">
        <v>8603.09</v>
      </c>
      <c r="BN238" s="51">
        <v>9.6</v>
      </c>
      <c r="BO238" s="72">
        <v>11.91</v>
      </c>
      <c r="BP238" s="68">
        <f t="shared" si="11"/>
        <v>365.44117647058823</v>
      </c>
    </row>
    <row r="239" spans="8:68" ht="24" customHeight="1" x14ac:dyDescent="0.25">
      <c r="H239" s="42"/>
      <c r="I239" s="42"/>
      <c r="J239" s="42"/>
      <c r="K239" s="42"/>
      <c r="AV239" s="72" t="s">
        <v>165</v>
      </c>
      <c r="AW239" s="72" t="str">
        <f t="shared" si="10"/>
        <v>UE 200 x 75 x 20 # 4.75</v>
      </c>
      <c r="AX239" s="50">
        <v>200</v>
      </c>
      <c r="AY239" s="43">
        <v>75</v>
      </c>
      <c r="AZ239" s="43">
        <v>20</v>
      </c>
      <c r="BA239" s="43">
        <v>4.75</v>
      </c>
      <c r="BB239" s="51">
        <v>16.77</v>
      </c>
      <c r="BC239" s="50">
        <v>983.25</v>
      </c>
      <c r="BD239" s="43">
        <v>98.33</v>
      </c>
      <c r="BE239" s="43">
        <v>7.66</v>
      </c>
      <c r="BF239" s="51">
        <v>2.16</v>
      </c>
      <c r="BG239" s="50">
        <v>110.22</v>
      </c>
      <c r="BH239" s="43">
        <v>20.63</v>
      </c>
      <c r="BI239" s="43">
        <v>2.56</v>
      </c>
      <c r="BJ239" s="51">
        <v>10</v>
      </c>
      <c r="BK239" s="50">
        <v>5.0599999999999996</v>
      </c>
      <c r="BL239" s="43">
        <v>1.3253999999999999</v>
      </c>
      <c r="BM239" s="43">
        <v>9334.4599999999991</v>
      </c>
      <c r="BN239" s="51">
        <v>9.5299999999999994</v>
      </c>
      <c r="BO239" s="72">
        <v>13.16</v>
      </c>
      <c r="BP239" s="68">
        <f t="shared" si="11"/>
        <v>362.5526315789474</v>
      </c>
    </row>
    <row r="240" spans="8:68" ht="24" customHeight="1" x14ac:dyDescent="0.25">
      <c r="H240" s="42"/>
      <c r="I240" s="42"/>
      <c r="J240" s="42"/>
      <c r="K240" s="42"/>
      <c r="AV240" s="72" t="s">
        <v>165</v>
      </c>
      <c r="AW240" s="72" t="str">
        <f t="shared" si="10"/>
        <v>UE 200 x 75 x 25 # 2</v>
      </c>
      <c r="AX240" s="50">
        <v>200</v>
      </c>
      <c r="AY240" s="43">
        <v>75</v>
      </c>
      <c r="AZ240" s="43">
        <v>25</v>
      </c>
      <c r="BA240" s="43">
        <v>2</v>
      </c>
      <c r="BB240" s="51">
        <v>7.69</v>
      </c>
      <c r="BC240" s="50">
        <v>473.92</v>
      </c>
      <c r="BD240" s="43">
        <v>47.39</v>
      </c>
      <c r="BE240" s="43">
        <v>7.85</v>
      </c>
      <c r="BF240" s="51">
        <v>2.33</v>
      </c>
      <c r="BG240" s="50">
        <v>60.96</v>
      </c>
      <c r="BH240" s="43">
        <v>11.78</v>
      </c>
      <c r="BI240" s="43">
        <v>2.82</v>
      </c>
      <c r="BJ240" s="51">
        <v>10</v>
      </c>
      <c r="BK240" s="50">
        <v>5.74</v>
      </c>
      <c r="BL240" s="43">
        <v>0.1045</v>
      </c>
      <c r="BM240" s="43">
        <v>5371.81</v>
      </c>
      <c r="BN240" s="51">
        <v>10.130000000000001</v>
      </c>
      <c r="BO240" s="72">
        <v>6.04</v>
      </c>
      <c r="BP240" s="68">
        <f t="shared" si="11"/>
        <v>388.5</v>
      </c>
    </row>
    <row r="241" spans="8:68" ht="24" customHeight="1" x14ac:dyDescent="0.25">
      <c r="H241" s="42"/>
      <c r="I241" s="42"/>
      <c r="J241" s="42"/>
      <c r="K241" s="42"/>
      <c r="AV241" s="72" t="s">
        <v>165</v>
      </c>
      <c r="AW241" s="72" t="str">
        <f t="shared" si="10"/>
        <v>UE 200 x 75 x 25 # 2.25</v>
      </c>
      <c r="AX241" s="50">
        <v>200</v>
      </c>
      <c r="AY241" s="43">
        <v>75</v>
      </c>
      <c r="AZ241" s="43">
        <v>25</v>
      </c>
      <c r="BA241" s="43">
        <v>2.25</v>
      </c>
      <c r="BB241" s="51">
        <v>8.61</v>
      </c>
      <c r="BC241" s="50">
        <v>528.14</v>
      </c>
      <c r="BD241" s="43">
        <v>52.81</v>
      </c>
      <c r="BE241" s="43">
        <v>7.83</v>
      </c>
      <c r="BF241" s="51">
        <v>2.3199999999999998</v>
      </c>
      <c r="BG241" s="50">
        <v>67.55</v>
      </c>
      <c r="BH241" s="43">
        <v>13.05</v>
      </c>
      <c r="BI241" s="43">
        <v>2.8</v>
      </c>
      <c r="BJ241" s="51">
        <v>10</v>
      </c>
      <c r="BK241" s="50">
        <v>5.71</v>
      </c>
      <c r="BL241" s="43">
        <v>0.14849999999999999</v>
      </c>
      <c r="BM241" s="43">
        <v>5959.22</v>
      </c>
      <c r="BN241" s="51">
        <v>10.09</v>
      </c>
      <c r="BO241" s="72">
        <v>6.76</v>
      </c>
      <c r="BP241" s="68">
        <f t="shared" si="11"/>
        <v>387.16666666666663</v>
      </c>
    </row>
    <row r="242" spans="8:68" ht="24" customHeight="1" x14ac:dyDescent="0.25">
      <c r="H242" s="42"/>
      <c r="I242" s="42"/>
      <c r="J242" s="42"/>
      <c r="K242" s="42"/>
      <c r="AV242" s="72" t="s">
        <v>165</v>
      </c>
      <c r="AW242" s="72" t="str">
        <f t="shared" si="10"/>
        <v>UE 200 x 75 x 25 # 2.65</v>
      </c>
      <c r="AX242" s="50">
        <v>200</v>
      </c>
      <c r="AY242" s="43">
        <v>75</v>
      </c>
      <c r="AZ242" s="43">
        <v>25</v>
      </c>
      <c r="BA242" s="43">
        <v>2.65</v>
      </c>
      <c r="BB242" s="51">
        <v>10.050000000000001</v>
      </c>
      <c r="BC242" s="50">
        <v>612.63</v>
      </c>
      <c r="BD242" s="43">
        <v>61.26</v>
      </c>
      <c r="BE242" s="43">
        <v>7.81</v>
      </c>
      <c r="BF242" s="51">
        <v>2.3199999999999998</v>
      </c>
      <c r="BG242" s="50">
        <v>77.67</v>
      </c>
      <c r="BH242" s="43">
        <v>14.99</v>
      </c>
      <c r="BI242" s="43">
        <v>2.78</v>
      </c>
      <c r="BJ242" s="51">
        <v>10</v>
      </c>
      <c r="BK242" s="50">
        <v>5.66</v>
      </c>
      <c r="BL242" s="43">
        <v>0.24160000000000001</v>
      </c>
      <c r="BM242" s="43">
        <v>6862.49</v>
      </c>
      <c r="BN242" s="51">
        <v>10.039999999999999</v>
      </c>
      <c r="BO242" s="72">
        <v>7.89</v>
      </c>
      <c r="BP242" s="68">
        <f t="shared" si="11"/>
        <v>384.54528301886796</v>
      </c>
    </row>
    <row r="243" spans="8:68" ht="24" customHeight="1" x14ac:dyDescent="0.25">
      <c r="H243" s="42"/>
      <c r="I243" s="42"/>
      <c r="J243" s="42"/>
      <c r="K243" s="42"/>
      <c r="AV243" s="72" t="s">
        <v>165</v>
      </c>
      <c r="AW243" s="72" t="str">
        <f t="shared" si="10"/>
        <v>UE 200 x 75 x 25 # 3</v>
      </c>
      <c r="AX243" s="50">
        <v>200</v>
      </c>
      <c r="AY243" s="43">
        <v>75</v>
      </c>
      <c r="AZ243" s="43">
        <v>25</v>
      </c>
      <c r="BA243" s="43">
        <v>3</v>
      </c>
      <c r="BB243" s="51">
        <v>11.3</v>
      </c>
      <c r="BC243" s="50">
        <v>684.3</v>
      </c>
      <c r="BD243" s="43">
        <v>68.430000000000007</v>
      </c>
      <c r="BE243" s="43">
        <v>7.78</v>
      </c>
      <c r="BF243" s="51">
        <v>2.3199999999999998</v>
      </c>
      <c r="BG243" s="50">
        <v>86.07</v>
      </c>
      <c r="BH243" s="43">
        <v>16.600000000000001</v>
      </c>
      <c r="BI243" s="43">
        <v>2.76</v>
      </c>
      <c r="BJ243" s="51">
        <v>10</v>
      </c>
      <c r="BK243" s="50">
        <v>5.62</v>
      </c>
      <c r="BL243" s="43">
        <v>0.34920000000000001</v>
      </c>
      <c r="BM243" s="43">
        <v>7616.73</v>
      </c>
      <c r="BN243" s="51">
        <v>9.99</v>
      </c>
      <c r="BO243" s="72">
        <v>8.8699999999999992</v>
      </c>
      <c r="BP243" s="68">
        <f t="shared" si="11"/>
        <v>382.66666666666669</v>
      </c>
    </row>
    <row r="244" spans="8:68" ht="24" customHeight="1" x14ac:dyDescent="0.25">
      <c r="H244" s="42"/>
      <c r="I244" s="42"/>
      <c r="J244" s="42"/>
      <c r="K244" s="42"/>
      <c r="AV244" s="72" t="s">
        <v>165</v>
      </c>
      <c r="AW244" s="72" t="str">
        <f t="shared" si="10"/>
        <v>UE 200 x 75 x 25 # 3.35</v>
      </c>
      <c r="AX244" s="50">
        <v>200</v>
      </c>
      <c r="AY244" s="43">
        <v>75</v>
      </c>
      <c r="AZ244" s="43">
        <v>25</v>
      </c>
      <c r="BA244" s="43">
        <v>3.35</v>
      </c>
      <c r="BB244" s="51">
        <v>12.52</v>
      </c>
      <c r="BC244" s="50">
        <v>753.89</v>
      </c>
      <c r="BD244" s="43">
        <v>75.39</v>
      </c>
      <c r="BE244" s="43">
        <v>7.76</v>
      </c>
      <c r="BF244" s="51">
        <v>2.31</v>
      </c>
      <c r="BG244" s="50">
        <v>94.08</v>
      </c>
      <c r="BH244" s="43">
        <v>18.14</v>
      </c>
      <c r="BI244" s="43">
        <v>2.74</v>
      </c>
      <c r="BJ244" s="51">
        <v>10</v>
      </c>
      <c r="BK244" s="50">
        <v>5.57</v>
      </c>
      <c r="BL244" s="43">
        <v>0.48449999999999999</v>
      </c>
      <c r="BM244" s="43">
        <v>8338.1</v>
      </c>
      <c r="BN244" s="51">
        <v>9.94</v>
      </c>
      <c r="BO244" s="72">
        <v>9.83</v>
      </c>
      <c r="BP244" s="68">
        <f t="shared" si="11"/>
        <v>380.43134328358207</v>
      </c>
    </row>
    <row r="245" spans="8:68" ht="24" customHeight="1" x14ac:dyDescent="0.25">
      <c r="H245" s="42"/>
      <c r="I245" s="42"/>
      <c r="J245" s="42"/>
      <c r="K245" s="42"/>
      <c r="AV245" s="72" t="s">
        <v>165</v>
      </c>
      <c r="AW245" s="72" t="str">
        <f t="shared" si="10"/>
        <v>UE 200 x 75 x 25 # 3.75</v>
      </c>
      <c r="AX245" s="50">
        <v>200</v>
      </c>
      <c r="AY245" s="43">
        <v>75</v>
      </c>
      <c r="AZ245" s="43">
        <v>25</v>
      </c>
      <c r="BA245" s="43">
        <v>3.75</v>
      </c>
      <c r="BB245" s="51">
        <v>13.9</v>
      </c>
      <c r="BC245" s="50">
        <v>830.88</v>
      </c>
      <c r="BD245" s="43">
        <v>83.09</v>
      </c>
      <c r="BE245" s="43">
        <v>7.73</v>
      </c>
      <c r="BF245" s="51">
        <v>2.31</v>
      </c>
      <c r="BG245" s="50">
        <v>102.75</v>
      </c>
      <c r="BH245" s="43">
        <v>19.79</v>
      </c>
      <c r="BI245" s="43">
        <v>2.72</v>
      </c>
      <c r="BJ245" s="51">
        <v>10</v>
      </c>
      <c r="BK245" s="50">
        <v>5.53</v>
      </c>
      <c r="BL245" s="43">
        <v>0.67679999999999996</v>
      </c>
      <c r="BM245" s="43">
        <v>9123.2999999999993</v>
      </c>
      <c r="BN245" s="51">
        <v>9.8800000000000008</v>
      </c>
      <c r="BO245" s="72">
        <v>10.91</v>
      </c>
      <c r="BP245" s="68">
        <f t="shared" si="11"/>
        <v>378.16666666666663</v>
      </c>
    </row>
    <row r="246" spans="8:68" ht="24" customHeight="1" x14ac:dyDescent="0.25">
      <c r="H246" s="42"/>
      <c r="I246" s="42"/>
      <c r="J246" s="42"/>
      <c r="K246" s="42"/>
      <c r="AV246" s="72" t="s">
        <v>165</v>
      </c>
      <c r="AW246" s="72" t="str">
        <f t="shared" si="10"/>
        <v>UE 200 x 75 x 25 # 4.25</v>
      </c>
      <c r="AX246" s="50">
        <v>200</v>
      </c>
      <c r="AY246" s="43">
        <v>75</v>
      </c>
      <c r="AZ246" s="43">
        <v>25</v>
      </c>
      <c r="BA246" s="43">
        <v>4.25</v>
      </c>
      <c r="BB246" s="51">
        <v>15.59</v>
      </c>
      <c r="BC246" s="50">
        <v>923.39</v>
      </c>
      <c r="BD246" s="43">
        <v>92.34</v>
      </c>
      <c r="BE246" s="43">
        <v>7.7</v>
      </c>
      <c r="BF246" s="51">
        <v>2.2999999999999998</v>
      </c>
      <c r="BG246" s="50">
        <v>112.89</v>
      </c>
      <c r="BH246" s="43">
        <v>21.72</v>
      </c>
      <c r="BI246" s="43">
        <v>2.69</v>
      </c>
      <c r="BJ246" s="51">
        <v>10</v>
      </c>
      <c r="BK246" s="50">
        <v>5.46</v>
      </c>
      <c r="BL246" s="43">
        <v>0.98</v>
      </c>
      <c r="BM246" s="43">
        <v>10047.64</v>
      </c>
      <c r="BN246" s="51">
        <v>9.81</v>
      </c>
      <c r="BO246" s="72">
        <v>12.24</v>
      </c>
      <c r="BP246" s="68">
        <f t="shared" si="11"/>
        <v>375.3235294117647</v>
      </c>
    </row>
    <row r="247" spans="8:68" ht="24" customHeight="1" x14ac:dyDescent="0.25">
      <c r="H247" s="42"/>
      <c r="I247" s="42"/>
      <c r="J247" s="42"/>
      <c r="K247" s="42"/>
      <c r="AV247" s="72" t="s">
        <v>165</v>
      </c>
      <c r="AW247" s="72" t="str">
        <f t="shared" si="10"/>
        <v>UE 200 x 75 x 25 # 4.75</v>
      </c>
      <c r="AX247" s="50">
        <v>200</v>
      </c>
      <c r="AY247" s="43">
        <v>75</v>
      </c>
      <c r="AZ247" s="43">
        <v>25</v>
      </c>
      <c r="BA247" s="43">
        <v>4.75</v>
      </c>
      <c r="BB247" s="51">
        <v>17.239999999999998</v>
      </c>
      <c r="BC247" s="50">
        <v>1011.79</v>
      </c>
      <c r="BD247" s="43">
        <v>101.18</v>
      </c>
      <c r="BE247" s="43">
        <v>7.66</v>
      </c>
      <c r="BF247" s="51">
        <v>2.2999999999999998</v>
      </c>
      <c r="BG247" s="50">
        <v>122.27</v>
      </c>
      <c r="BH247" s="43">
        <v>23.51</v>
      </c>
      <c r="BI247" s="43">
        <v>2.66</v>
      </c>
      <c r="BJ247" s="51">
        <v>10</v>
      </c>
      <c r="BK247" s="50">
        <v>5.4</v>
      </c>
      <c r="BL247" s="43">
        <v>1.3611</v>
      </c>
      <c r="BM247" s="43">
        <v>10910.56</v>
      </c>
      <c r="BN247" s="51">
        <v>9.74</v>
      </c>
      <c r="BO247" s="72">
        <v>13.53</v>
      </c>
      <c r="BP247" s="68">
        <f t="shared" si="11"/>
        <v>372.4473684210526</v>
      </c>
    </row>
    <row r="248" spans="8:68" ht="24" customHeight="1" x14ac:dyDescent="0.25">
      <c r="H248" s="42"/>
      <c r="I248" s="42"/>
      <c r="J248" s="42"/>
      <c r="K248" s="42"/>
      <c r="AV248" s="72" t="s">
        <v>165</v>
      </c>
      <c r="AW248" s="72" t="str">
        <f t="shared" si="10"/>
        <v>UE 250 x 85 x 25 # 2</v>
      </c>
      <c r="AX248" s="50">
        <v>250</v>
      </c>
      <c r="AY248" s="43">
        <v>85</v>
      </c>
      <c r="AZ248" s="43">
        <v>25</v>
      </c>
      <c r="BA248" s="43">
        <v>2</v>
      </c>
      <c r="BB248" s="51">
        <v>9.09</v>
      </c>
      <c r="BC248" s="50">
        <v>862.38</v>
      </c>
      <c r="BD248" s="43">
        <v>68.989999999999995</v>
      </c>
      <c r="BE248" s="43">
        <v>9.74</v>
      </c>
      <c r="BF248" s="51">
        <v>2.42</v>
      </c>
      <c r="BG248" s="50">
        <v>88.15</v>
      </c>
      <c r="BH248" s="43">
        <v>14.51</v>
      </c>
      <c r="BI248" s="43">
        <v>3.11</v>
      </c>
      <c r="BJ248" s="51">
        <v>12.5</v>
      </c>
      <c r="BK248" s="50">
        <v>6.08</v>
      </c>
      <c r="BL248" s="43">
        <v>0.1232</v>
      </c>
      <c r="BM248" s="43">
        <v>11477.06</v>
      </c>
      <c r="BN248" s="51">
        <v>11.9</v>
      </c>
      <c r="BO248" s="72">
        <v>7.13</v>
      </c>
      <c r="BP248" s="68">
        <f t="shared" si="11"/>
        <v>458.5</v>
      </c>
    </row>
    <row r="249" spans="8:68" ht="24" customHeight="1" x14ac:dyDescent="0.25">
      <c r="H249" s="42"/>
      <c r="I249" s="42"/>
      <c r="J249" s="42"/>
      <c r="K249" s="42"/>
      <c r="AV249" s="72" t="s">
        <v>165</v>
      </c>
      <c r="AW249" s="72" t="str">
        <f t="shared" si="10"/>
        <v>UE 250 x 85 x 25 # 2.25</v>
      </c>
      <c r="AX249" s="50">
        <v>250</v>
      </c>
      <c r="AY249" s="43">
        <v>85</v>
      </c>
      <c r="AZ249" s="43">
        <v>25</v>
      </c>
      <c r="BA249" s="43">
        <v>2.25</v>
      </c>
      <c r="BB249" s="51">
        <v>10.18</v>
      </c>
      <c r="BC249" s="50">
        <v>962.39</v>
      </c>
      <c r="BD249" s="43">
        <v>76.989999999999995</v>
      </c>
      <c r="BE249" s="43">
        <v>9.7200000000000006</v>
      </c>
      <c r="BF249" s="51">
        <v>2.42</v>
      </c>
      <c r="BG249" s="50">
        <v>97.82</v>
      </c>
      <c r="BH249" s="43">
        <v>16.09</v>
      </c>
      <c r="BI249" s="43">
        <v>3.1</v>
      </c>
      <c r="BJ249" s="51">
        <v>12.5</v>
      </c>
      <c r="BK249" s="50">
        <v>6.05</v>
      </c>
      <c r="BL249" s="43">
        <v>0.1229</v>
      </c>
      <c r="BM249" s="43">
        <v>12755.84</v>
      </c>
      <c r="BN249" s="51">
        <v>11.86</v>
      </c>
      <c r="BO249" s="72">
        <v>7.99</v>
      </c>
      <c r="BP249" s="68">
        <f t="shared" si="11"/>
        <v>456.94444444444446</v>
      </c>
    </row>
    <row r="250" spans="8:68" ht="24" customHeight="1" x14ac:dyDescent="0.25">
      <c r="H250" s="42"/>
      <c r="I250" s="42"/>
      <c r="J250" s="42"/>
      <c r="K250" s="42"/>
      <c r="AV250" s="72" t="s">
        <v>165</v>
      </c>
      <c r="AW250" s="72" t="str">
        <f t="shared" si="10"/>
        <v>UE 250 x 85 x 25 # 2.65</v>
      </c>
      <c r="AX250" s="50">
        <v>250</v>
      </c>
      <c r="AY250" s="43">
        <v>85</v>
      </c>
      <c r="AZ250" s="43">
        <v>25</v>
      </c>
      <c r="BA250" s="43">
        <v>2.65</v>
      </c>
      <c r="BB250" s="51">
        <v>11.91</v>
      </c>
      <c r="BC250" s="50">
        <v>1118.8800000000001</v>
      </c>
      <c r="BD250" s="43">
        <v>89.51</v>
      </c>
      <c r="BE250" s="43">
        <v>9.69</v>
      </c>
      <c r="BF250" s="51">
        <v>2.42</v>
      </c>
      <c r="BG250" s="50">
        <v>112.71</v>
      </c>
      <c r="BH250" s="43">
        <v>18.53</v>
      </c>
      <c r="BI250" s="43">
        <v>3.08</v>
      </c>
      <c r="BJ250" s="51">
        <v>12.5</v>
      </c>
      <c r="BK250" s="50">
        <v>6</v>
      </c>
      <c r="BL250" s="43">
        <v>0.28499999999999998</v>
      </c>
      <c r="BM250" s="43">
        <v>14733.46</v>
      </c>
      <c r="BN250" s="51">
        <v>11.81</v>
      </c>
      <c r="BO250" s="72">
        <v>9.35</v>
      </c>
      <c r="BP250" s="68">
        <f t="shared" si="11"/>
        <v>454.73396226415099</v>
      </c>
    </row>
    <row r="251" spans="8:68" ht="24" customHeight="1" x14ac:dyDescent="0.25">
      <c r="H251" s="42"/>
      <c r="I251" s="42"/>
      <c r="J251" s="42"/>
      <c r="K251" s="42"/>
      <c r="AV251" s="72" t="s">
        <v>165</v>
      </c>
      <c r="AW251" s="72" t="str">
        <f t="shared" si="10"/>
        <v>UE 250 x 85 x 25 # 3</v>
      </c>
      <c r="AX251" s="50">
        <v>250</v>
      </c>
      <c r="AY251" s="43">
        <v>85</v>
      </c>
      <c r="AZ251" s="43">
        <v>25</v>
      </c>
      <c r="BA251" s="43">
        <v>3</v>
      </c>
      <c r="BB251" s="51">
        <v>13.4</v>
      </c>
      <c r="BC251" s="50">
        <v>1252.27</v>
      </c>
      <c r="BD251" s="43">
        <v>100.18</v>
      </c>
      <c r="BE251" s="43">
        <v>9.67</v>
      </c>
      <c r="BF251" s="51">
        <v>2.41</v>
      </c>
      <c r="BG251" s="50">
        <v>125.15</v>
      </c>
      <c r="BH251" s="43">
        <v>20.56</v>
      </c>
      <c r="BI251" s="43">
        <v>3.06</v>
      </c>
      <c r="BJ251" s="51">
        <v>12.5</v>
      </c>
      <c r="BK251" s="50">
        <v>5.96</v>
      </c>
      <c r="BL251" s="43">
        <v>0.41220000000000001</v>
      </c>
      <c r="BM251" s="43">
        <v>16396.099999999999</v>
      </c>
      <c r="BN251" s="51">
        <v>11.76</v>
      </c>
      <c r="BO251" s="72">
        <v>10.52</v>
      </c>
      <c r="BP251" s="68">
        <f t="shared" si="11"/>
        <v>452.66666666666669</v>
      </c>
    </row>
    <row r="252" spans="8:68" ht="24" customHeight="1" x14ac:dyDescent="0.25">
      <c r="H252" s="42"/>
      <c r="I252" s="42"/>
      <c r="J252" s="42"/>
      <c r="K252" s="42"/>
      <c r="AV252" s="72" t="s">
        <v>165</v>
      </c>
      <c r="AW252" s="72" t="str">
        <f t="shared" si="10"/>
        <v>UE 250 x 85 x 25 # 3.35</v>
      </c>
      <c r="AX252" s="50">
        <v>250</v>
      </c>
      <c r="AY252" s="43">
        <v>85</v>
      </c>
      <c r="AZ252" s="43">
        <v>25</v>
      </c>
      <c r="BA252" s="43">
        <v>3.35</v>
      </c>
      <c r="BB252" s="51">
        <v>14.87</v>
      </c>
      <c r="BC252" s="50">
        <v>1382.41</v>
      </c>
      <c r="BD252" s="43">
        <v>110.59</v>
      </c>
      <c r="BE252" s="43">
        <v>9.64</v>
      </c>
      <c r="BF252" s="51">
        <v>2.41</v>
      </c>
      <c r="BG252" s="50">
        <v>137.06</v>
      </c>
      <c r="BH252" s="43">
        <v>22.51</v>
      </c>
      <c r="BI252" s="43">
        <v>3.04</v>
      </c>
      <c r="BJ252" s="51">
        <v>12.5</v>
      </c>
      <c r="BK252" s="50">
        <v>5.92</v>
      </c>
      <c r="BL252" s="43">
        <v>0.57220000000000004</v>
      </c>
      <c r="BM252" s="43">
        <v>17996.84</v>
      </c>
      <c r="BN252" s="51">
        <v>11.71</v>
      </c>
      <c r="BO252" s="72">
        <v>11.67</v>
      </c>
      <c r="BP252" s="68">
        <f t="shared" si="11"/>
        <v>450.58059701492533</v>
      </c>
    </row>
    <row r="253" spans="8:68" ht="24" customHeight="1" x14ac:dyDescent="0.25">
      <c r="H253" s="42"/>
      <c r="I253" s="42"/>
      <c r="J253" s="42"/>
      <c r="K253" s="42"/>
      <c r="AV253" s="72" t="s">
        <v>165</v>
      </c>
      <c r="AW253" s="72" t="str">
        <f t="shared" si="10"/>
        <v>UE 250 x 85 x 25 # 3.75</v>
      </c>
      <c r="AX253" s="50">
        <v>250</v>
      </c>
      <c r="AY253" s="43">
        <v>85</v>
      </c>
      <c r="AZ253" s="43">
        <v>25</v>
      </c>
      <c r="BA253" s="43">
        <v>3.75</v>
      </c>
      <c r="BB253" s="51">
        <v>16.53</v>
      </c>
      <c r="BC253" s="50">
        <v>1527.16</v>
      </c>
      <c r="BD253" s="43">
        <v>122.17</v>
      </c>
      <c r="BE253" s="43">
        <v>9.61</v>
      </c>
      <c r="BF253" s="51">
        <v>2.41</v>
      </c>
      <c r="BG253" s="50">
        <v>150.02000000000001</v>
      </c>
      <c r="BH253" s="43">
        <v>24.62</v>
      </c>
      <c r="BI253" s="43">
        <v>3.01</v>
      </c>
      <c r="BJ253" s="51">
        <v>12.5</v>
      </c>
      <c r="BK253" s="50">
        <v>5.87</v>
      </c>
      <c r="BL253" s="43">
        <v>0.79979999999999996</v>
      </c>
      <c r="BM253" s="43">
        <v>19752.09</v>
      </c>
      <c r="BN253" s="51">
        <v>11.66</v>
      </c>
      <c r="BO253" s="72">
        <v>12.97</v>
      </c>
      <c r="BP253" s="68">
        <f t="shared" si="11"/>
        <v>448.3</v>
      </c>
    </row>
    <row r="254" spans="8:68" ht="24" customHeight="1" x14ac:dyDescent="0.25">
      <c r="H254" s="42"/>
      <c r="I254" s="42"/>
      <c r="J254" s="42"/>
      <c r="K254" s="42"/>
      <c r="AV254" s="72" t="s">
        <v>165</v>
      </c>
      <c r="AW254" s="72" t="str">
        <f t="shared" si="10"/>
        <v>UE 250 x 85 x 25 # 4.25</v>
      </c>
      <c r="AX254" s="50">
        <v>250</v>
      </c>
      <c r="AY254" s="43">
        <v>85</v>
      </c>
      <c r="AZ254" s="43">
        <v>25</v>
      </c>
      <c r="BA254" s="43">
        <v>4.25</v>
      </c>
      <c r="BB254" s="51">
        <v>18.57</v>
      </c>
      <c r="BC254" s="50">
        <v>1702.22</v>
      </c>
      <c r="BD254" s="43">
        <v>136.18</v>
      </c>
      <c r="BE254" s="43">
        <v>9.58</v>
      </c>
      <c r="BF254" s="51">
        <v>2.4</v>
      </c>
      <c r="BG254" s="50">
        <v>165.29</v>
      </c>
      <c r="BH254" s="43">
        <v>27.1</v>
      </c>
      <c r="BI254" s="43">
        <v>2.98</v>
      </c>
      <c r="BJ254" s="51">
        <v>12.5</v>
      </c>
      <c r="BK254" s="50">
        <v>5.81</v>
      </c>
      <c r="BL254" s="43">
        <v>1.1592</v>
      </c>
      <c r="BM254" s="43">
        <v>21837.62</v>
      </c>
      <c r="BN254" s="51">
        <v>11.59</v>
      </c>
      <c r="BO254" s="72">
        <v>14.57</v>
      </c>
      <c r="BP254" s="68">
        <f t="shared" si="11"/>
        <v>445.44117647058823</v>
      </c>
    </row>
    <row r="255" spans="8:68" ht="24" customHeight="1" x14ac:dyDescent="0.25">
      <c r="H255" s="42"/>
      <c r="I255" s="42"/>
      <c r="J255" s="42"/>
      <c r="K255" s="42"/>
      <c r="AV255" s="72" t="s">
        <v>165</v>
      </c>
      <c r="AW255" s="72" t="str">
        <f t="shared" si="10"/>
        <v>UE 250 x 85 x 25 # 4.75</v>
      </c>
      <c r="AX255" s="50">
        <v>250</v>
      </c>
      <c r="AY255" s="43">
        <v>85</v>
      </c>
      <c r="AZ255" s="43">
        <v>25</v>
      </c>
      <c r="BA255" s="43">
        <v>4.75</v>
      </c>
      <c r="BB255" s="51">
        <v>20.57</v>
      </c>
      <c r="BC255" s="50">
        <v>1870.81</v>
      </c>
      <c r="BD255" s="43">
        <v>149.66</v>
      </c>
      <c r="BE255" s="43">
        <v>9.5399999999999991</v>
      </c>
      <c r="BF255" s="51">
        <v>2.4</v>
      </c>
      <c r="BG255" s="50">
        <v>179.54</v>
      </c>
      <c r="BH255" s="43">
        <v>29.41</v>
      </c>
      <c r="BI255" s="43">
        <v>2.95</v>
      </c>
      <c r="BJ255" s="51">
        <v>12.5</v>
      </c>
      <c r="BK255" s="50">
        <v>5.75</v>
      </c>
      <c r="BL255" s="43">
        <v>1.6112</v>
      </c>
      <c r="BM255" s="43">
        <v>23805.91</v>
      </c>
      <c r="BN255" s="51">
        <v>11.52</v>
      </c>
      <c r="BO255" s="72">
        <v>16.14</v>
      </c>
      <c r="BP255" s="68">
        <f t="shared" si="11"/>
        <v>442.55263157894734</v>
      </c>
    </row>
    <row r="256" spans="8:68" ht="24" customHeight="1" x14ac:dyDescent="0.25">
      <c r="H256" s="42"/>
      <c r="I256" s="42"/>
      <c r="J256" s="42"/>
      <c r="K256" s="42"/>
      <c r="AV256" s="72" t="s">
        <v>165</v>
      </c>
      <c r="AW256" s="72" t="str">
        <f t="shared" si="10"/>
        <v>UE 300 x 85 x 25 # 2</v>
      </c>
      <c r="AX256" s="50">
        <v>300</v>
      </c>
      <c r="AY256" s="43">
        <v>85</v>
      </c>
      <c r="AZ256" s="43">
        <v>25</v>
      </c>
      <c r="BA256" s="43">
        <v>2</v>
      </c>
      <c r="BB256" s="51">
        <v>10.09</v>
      </c>
      <c r="BC256" s="50">
        <v>1325.23</v>
      </c>
      <c r="BD256" s="43">
        <v>88.35</v>
      </c>
      <c r="BE256" s="43">
        <v>11.46</v>
      </c>
      <c r="BF256" s="51">
        <v>2.19</v>
      </c>
      <c r="BG256" s="50">
        <v>93.02</v>
      </c>
      <c r="BH256" s="43">
        <v>14.75</v>
      </c>
      <c r="BI256" s="43">
        <v>3.04</v>
      </c>
      <c r="BJ256" s="51">
        <v>15</v>
      </c>
      <c r="BK256" s="50">
        <v>5.63</v>
      </c>
      <c r="BL256" s="43">
        <v>0.13650000000000001</v>
      </c>
      <c r="BM256" s="43">
        <v>17055.02</v>
      </c>
      <c r="BN256" s="51">
        <v>13.13</v>
      </c>
      <c r="BO256" s="72">
        <v>7.92</v>
      </c>
      <c r="BP256" s="68">
        <f t="shared" si="11"/>
        <v>508.5</v>
      </c>
    </row>
    <row r="257" spans="8:68" ht="24" customHeight="1" x14ac:dyDescent="0.25">
      <c r="H257" s="42"/>
      <c r="I257" s="42"/>
      <c r="J257" s="42"/>
      <c r="K257" s="42"/>
      <c r="AV257" s="72" t="s">
        <v>165</v>
      </c>
      <c r="AW257" s="72" t="str">
        <f t="shared" si="10"/>
        <v>UE 300 x 85 x 25 # 2.25</v>
      </c>
      <c r="AX257" s="50">
        <v>300</v>
      </c>
      <c r="AY257" s="43">
        <v>85</v>
      </c>
      <c r="AZ257" s="43">
        <v>25</v>
      </c>
      <c r="BA257" s="43">
        <v>2.25</v>
      </c>
      <c r="BB257" s="51">
        <v>11.31</v>
      </c>
      <c r="BC257" s="50">
        <v>1479.89</v>
      </c>
      <c r="BD257" s="43">
        <v>98.66</v>
      </c>
      <c r="BE257" s="43">
        <v>11.44</v>
      </c>
      <c r="BF257" s="51">
        <v>2.19</v>
      </c>
      <c r="BG257" s="50">
        <v>103.23</v>
      </c>
      <c r="BH257" s="43">
        <v>16.36</v>
      </c>
      <c r="BI257" s="43">
        <v>3.02</v>
      </c>
      <c r="BJ257" s="51">
        <v>15</v>
      </c>
      <c r="BK257" s="50">
        <v>5.61</v>
      </c>
      <c r="BL257" s="43">
        <v>0.19400000000000001</v>
      </c>
      <c r="BM257" s="43">
        <v>18966.439999999999</v>
      </c>
      <c r="BN257" s="51">
        <v>13.09</v>
      </c>
      <c r="BO257" s="72">
        <v>8.8699999999999992</v>
      </c>
      <c r="BP257" s="68">
        <f t="shared" si="11"/>
        <v>507.16666666666674</v>
      </c>
    </row>
    <row r="258" spans="8:68" ht="24" customHeight="1" x14ac:dyDescent="0.25">
      <c r="H258" s="42"/>
      <c r="I258" s="42"/>
      <c r="J258" s="42"/>
      <c r="K258" s="42"/>
      <c r="AV258" s="72" t="s">
        <v>165</v>
      </c>
      <c r="AW258" s="72" t="str">
        <f t="shared" si="10"/>
        <v>UE 300 x 85 x 25 # 2.65</v>
      </c>
      <c r="AX258" s="50">
        <v>300</v>
      </c>
      <c r="AY258" s="43">
        <v>85</v>
      </c>
      <c r="AZ258" s="43">
        <v>25</v>
      </c>
      <c r="BA258" s="43">
        <v>2.65</v>
      </c>
      <c r="BB258" s="51">
        <v>13.23</v>
      </c>
      <c r="BC258" s="50">
        <v>1722.35</v>
      </c>
      <c r="BD258" s="43">
        <v>114.82</v>
      </c>
      <c r="BE258" s="43">
        <v>11.41</v>
      </c>
      <c r="BF258" s="51">
        <v>2.19</v>
      </c>
      <c r="BG258" s="50">
        <v>118.95</v>
      </c>
      <c r="BH258" s="43">
        <v>18.850000000000001</v>
      </c>
      <c r="BI258" s="43">
        <v>3</v>
      </c>
      <c r="BJ258" s="51">
        <v>15</v>
      </c>
      <c r="BK258" s="50">
        <v>5.56</v>
      </c>
      <c r="BL258" s="43">
        <v>0.316</v>
      </c>
      <c r="BM258" s="43">
        <v>21927.55</v>
      </c>
      <c r="BN258" s="51">
        <v>13.04</v>
      </c>
      <c r="BO258" s="72">
        <v>10.39</v>
      </c>
      <c r="BP258" s="68">
        <f t="shared" si="11"/>
        <v>504.54528301886796</v>
      </c>
    </row>
    <row r="259" spans="8:68" ht="24" customHeight="1" x14ac:dyDescent="0.25">
      <c r="H259" s="42"/>
      <c r="I259" s="42"/>
      <c r="J259" s="42"/>
      <c r="K259" s="42"/>
      <c r="AV259" s="72" t="s">
        <v>165</v>
      </c>
      <c r="AW259" s="72" t="str">
        <f t="shared" si="10"/>
        <v>UE 300 x 85 x 25 # 3</v>
      </c>
      <c r="AX259" s="50">
        <v>300</v>
      </c>
      <c r="AY259" s="43">
        <v>85</v>
      </c>
      <c r="AZ259" s="43">
        <v>25</v>
      </c>
      <c r="BA259" s="43">
        <v>3</v>
      </c>
      <c r="BB259" s="51">
        <v>14.9</v>
      </c>
      <c r="BC259" s="50">
        <v>1929.5</v>
      </c>
      <c r="BD259" s="43">
        <v>128.63</v>
      </c>
      <c r="BE259" s="43">
        <v>11.38</v>
      </c>
      <c r="BF259" s="51">
        <v>2.19</v>
      </c>
      <c r="BG259" s="50">
        <v>132.08000000000001</v>
      </c>
      <c r="BH259" s="43">
        <v>20.92</v>
      </c>
      <c r="BI259" s="43">
        <v>2.98</v>
      </c>
      <c r="BJ259" s="51">
        <v>15</v>
      </c>
      <c r="BK259" s="50">
        <v>5.52</v>
      </c>
      <c r="BL259" s="43">
        <v>0.4572</v>
      </c>
      <c r="BM259" s="43">
        <v>24422.19</v>
      </c>
      <c r="BN259" s="51">
        <v>12.99</v>
      </c>
      <c r="BO259" s="72">
        <v>11.69</v>
      </c>
      <c r="BP259" s="68">
        <f t="shared" si="11"/>
        <v>502.66666666666669</v>
      </c>
    </row>
    <row r="260" spans="8:68" ht="24" customHeight="1" x14ac:dyDescent="0.25">
      <c r="H260" s="42"/>
      <c r="I260" s="42"/>
      <c r="J260" s="42"/>
      <c r="K260" s="42"/>
      <c r="AV260" s="72" t="s">
        <v>165</v>
      </c>
      <c r="AW260" s="72" t="str">
        <f t="shared" si="10"/>
        <v>UE 300 x 85 x 25 # 3.35</v>
      </c>
      <c r="AX260" s="50">
        <v>300</v>
      </c>
      <c r="AY260" s="43">
        <v>85</v>
      </c>
      <c r="AZ260" s="43">
        <v>25</v>
      </c>
      <c r="BA260" s="43">
        <v>3.35</v>
      </c>
      <c r="BB260" s="51">
        <v>16.54</v>
      </c>
      <c r="BC260" s="50">
        <v>2132.0100000000002</v>
      </c>
      <c r="BD260" s="43">
        <v>142.13</v>
      </c>
      <c r="BE260" s="43">
        <v>11.35</v>
      </c>
      <c r="BF260" s="51">
        <v>2.1800000000000002</v>
      </c>
      <c r="BG260" s="50">
        <v>144.65</v>
      </c>
      <c r="BH260" s="43">
        <v>22.9</v>
      </c>
      <c r="BI260" s="43">
        <v>2.96</v>
      </c>
      <c r="BJ260" s="51">
        <v>15</v>
      </c>
      <c r="BK260" s="50">
        <v>5.48</v>
      </c>
      <c r="BL260" s="43">
        <v>0.63490000000000002</v>
      </c>
      <c r="BM260" s="43">
        <v>26828.7</v>
      </c>
      <c r="BN260" s="51">
        <v>12.95</v>
      </c>
      <c r="BO260" s="72">
        <v>12.99</v>
      </c>
      <c r="BP260" s="68">
        <f t="shared" si="11"/>
        <v>500.43134328358201</v>
      </c>
    </row>
    <row r="261" spans="8:68" ht="24" customHeight="1" x14ac:dyDescent="0.25">
      <c r="H261" s="42"/>
      <c r="I261" s="42"/>
      <c r="J261" s="42"/>
      <c r="K261" s="42"/>
      <c r="AV261" s="72" t="s">
        <v>165</v>
      </c>
      <c r="AW261" s="72" t="str">
        <f t="shared" ref="AW261:AW324" si="12">IF(AZ261="",AV261&amp;" "&amp;AX261&amp;" x "&amp;AY261&amp;" # "&amp;BA261,AV261&amp;" "&amp;AX261&amp;" x "&amp;AY261&amp;" x "&amp;AZ261&amp;" # "&amp;BA261)</f>
        <v>UE 300 x 85 x 25 # 3.75</v>
      </c>
      <c r="AX261" s="50">
        <v>300</v>
      </c>
      <c r="AY261" s="43">
        <v>85</v>
      </c>
      <c r="AZ261" s="43">
        <v>25</v>
      </c>
      <c r="BA261" s="43">
        <v>3.75</v>
      </c>
      <c r="BB261" s="51">
        <v>18.399999999999999</v>
      </c>
      <c r="BC261" s="50">
        <v>2357.8200000000002</v>
      </c>
      <c r="BD261" s="43">
        <v>157.19</v>
      </c>
      <c r="BE261" s="43">
        <v>11.32</v>
      </c>
      <c r="BF261" s="51">
        <v>2.1800000000000002</v>
      </c>
      <c r="BG261" s="50">
        <v>158.34</v>
      </c>
      <c r="BH261" s="43">
        <v>25.06</v>
      </c>
      <c r="BI261" s="43">
        <v>2.93</v>
      </c>
      <c r="BJ261" s="51">
        <v>15</v>
      </c>
      <c r="BK261" s="50">
        <v>5.43</v>
      </c>
      <c r="BL261" s="43">
        <v>0.88770000000000004</v>
      </c>
      <c r="BM261" s="43">
        <v>29473.26</v>
      </c>
      <c r="BN261" s="51">
        <v>12.89</v>
      </c>
      <c r="BO261" s="72">
        <v>14.45</v>
      </c>
      <c r="BP261" s="68">
        <f t="shared" si="11"/>
        <v>498.16666666666663</v>
      </c>
    </row>
    <row r="262" spans="8:68" ht="24" customHeight="1" x14ac:dyDescent="0.25">
      <c r="H262" s="42"/>
      <c r="I262" s="42"/>
      <c r="J262" s="42"/>
      <c r="K262" s="42"/>
      <c r="AV262" s="72" t="s">
        <v>165</v>
      </c>
      <c r="AW262" s="72" t="str">
        <f t="shared" si="12"/>
        <v>UE 300 x 85 x 25 # 4.25</v>
      </c>
      <c r="AX262" s="50">
        <v>300</v>
      </c>
      <c r="AY262" s="43">
        <v>85</v>
      </c>
      <c r="AZ262" s="43">
        <v>25</v>
      </c>
      <c r="BA262" s="43">
        <v>4.25</v>
      </c>
      <c r="BB262" s="51">
        <v>20.69</v>
      </c>
      <c r="BC262" s="50">
        <v>2631.69</v>
      </c>
      <c r="BD262" s="43">
        <v>175.45</v>
      </c>
      <c r="BE262" s="43">
        <v>11.28</v>
      </c>
      <c r="BF262" s="51">
        <v>2.1800000000000002</v>
      </c>
      <c r="BG262" s="50">
        <v>174.46</v>
      </c>
      <c r="BH262" s="43">
        <v>27.59</v>
      </c>
      <c r="BI262" s="43">
        <v>2.9</v>
      </c>
      <c r="BJ262" s="51">
        <v>15</v>
      </c>
      <c r="BK262" s="50">
        <v>5.37</v>
      </c>
      <c r="BL262" s="43">
        <v>1.2870999999999999</v>
      </c>
      <c r="BM262" s="43">
        <v>32623.96</v>
      </c>
      <c r="BN262" s="51">
        <v>12.82</v>
      </c>
      <c r="BO262" s="72">
        <v>16.239999999999998</v>
      </c>
      <c r="BP262" s="68">
        <f>BB262/BA262*100+2*BA262</f>
        <v>495.3235294117647</v>
      </c>
    </row>
    <row r="263" spans="8:68" ht="24" customHeight="1" x14ac:dyDescent="0.25">
      <c r="H263" s="42"/>
      <c r="I263" s="42"/>
      <c r="J263" s="42"/>
      <c r="K263" s="42"/>
      <c r="AV263" s="72" t="s">
        <v>165</v>
      </c>
      <c r="AW263" s="86" t="str">
        <f t="shared" si="12"/>
        <v>UE 300 x 85 x 25 # 4.75</v>
      </c>
      <c r="AX263" s="50">
        <v>300</v>
      </c>
      <c r="AY263" s="43">
        <v>85</v>
      </c>
      <c r="AZ263" s="43">
        <v>25</v>
      </c>
      <c r="BA263" s="43">
        <v>4.75</v>
      </c>
      <c r="BB263" s="51">
        <v>22.94</v>
      </c>
      <c r="BC263" s="50">
        <v>2896.33</v>
      </c>
      <c r="BD263" s="43">
        <v>193.09</v>
      </c>
      <c r="BE263" s="43">
        <v>11.24</v>
      </c>
      <c r="BF263" s="51">
        <v>2.17</v>
      </c>
      <c r="BG263" s="50">
        <v>189.5</v>
      </c>
      <c r="BH263" s="43">
        <v>29.95</v>
      </c>
      <c r="BI263" s="43">
        <v>2.87</v>
      </c>
      <c r="BJ263" s="51">
        <v>15</v>
      </c>
      <c r="BK263" s="50">
        <v>5.31</v>
      </c>
      <c r="BL263" s="43">
        <v>1.7898000000000001</v>
      </c>
      <c r="BM263" s="43">
        <v>35606.89</v>
      </c>
      <c r="BN263" s="51">
        <v>12.76</v>
      </c>
      <c r="BO263" s="72">
        <v>18.010000000000002</v>
      </c>
      <c r="BP263" s="74">
        <f t="shared" ref="BP263:BP305" si="13">BB263/BA263*100+2*BA263</f>
        <v>492.44736842105266</v>
      </c>
    </row>
    <row r="264" spans="8:68" ht="24" customHeight="1" x14ac:dyDescent="0.25">
      <c r="H264" s="42"/>
      <c r="I264" s="42"/>
      <c r="J264" s="42"/>
      <c r="K264" s="42"/>
      <c r="AV264" s="71" t="s">
        <v>166</v>
      </c>
      <c r="AW264" s="72" t="str">
        <f t="shared" si="12"/>
        <v>2xUE 50 x 25 x 10 # 1.5</v>
      </c>
      <c r="AX264" s="63">
        <v>50</v>
      </c>
      <c r="AY264" s="64">
        <v>25</v>
      </c>
      <c r="AZ264" s="64">
        <v>10</v>
      </c>
      <c r="BA264" s="64">
        <v>1.5</v>
      </c>
      <c r="BB264" s="65">
        <v>3.25</v>
      </c>
      <c r="BC264" s="64">
        <v>2.5499999999999998</v>
      </c>
      <c r="BD264" s="64">
        <v>15.3</v>
      </c>
      <c r="BE264" s="64">
        <v>12.33</v>
      </c>
      <c r="BF264" s="64">
        <v>4.93</v>
      </c>
      <c r="BG264" s="63">
        <v>1.95</v>
      </c>
      <c r="BH264" s="64">
        <v>2.5</v>
      </c>
      <c r="BI264" s="64">
        <v>10.92</v>
      </c>
      <c r="BJ264" s="65">
        <v>4.37</v>
      </c>
      <c r="BK264" s="64">
        <v>1.83</v>
      </c>
      <c r="BL264" s="64">
        <v>2.5</v>
      </c>
      <c r="BM264" s="64">
        <v>2.342E-2</v>
      </c>
      <c r="BN264" s="64">
        <v>44.22</v>
      </c>
      <c r="BO264" s="71">
        <v>2.67</v>
      </c>
      <c r="BP264" s="68">
        <f t="shared" si="13"/>
        <v>219.66666666666666</v>
      </c>
    </row>
    <row r="265" spans="8:68" ht="24" customHeight="1" x14ac:dyDescent="0.25">
      <c r="H265" s="42"/>
      <c r="I265" s="42"/>
      <c r="J265" s="42"/>
      <c r="K265" s="42"/>
      <c r="AV265" s="72" t="s">
        <v>166</v>
      </c>
      <c r="AW265" s="72" t="str">
        <f t="shared" si="12"/>
        <v>2xUE 50 x 25 x 10 # 1.8</v>
      </c>
      <c r="AX265" s="50">
        <v>50</v>
      </c>
      <c r="AY265" s="43">
        <v>25</v>
      </c>
      <c r="AZ265" s="43">
        <v>10</v>
      </c>
      <c r="BA265" s="43">
        <v>1.8</v>
      </c>
      <c r="BB265" s="51">
        <v>3.81</v>
      </c>
      <c r="BC265" s="43">
        <v>2.99</v>
      </c>
      <c r="BD265" s="43">
        <v>17.97</v>
      </c>
      <c r="BE265" s="43">
        <v>14.2</v>
      </c>
      <c r="BF265" s="43">
        <v>5.68</v>
      </c>
      <c r="BG265" s="50">
        <v>1.93</v>
      </c>
      <c r="BH265" s="43">
        <v>2.5</v>
      </c>
      <c r="BI265" s="43">
        <v>12.75</v>
      </c>
      <c r="BJ265" s="51">
        <v>5.0999999999999996</v>
      </c>
      <c r="BK265" s="43">
        <v>1.83</v>
      </c>
      <c r="BL265" s="43">
        <v>2.5</v>
      </c>
      <c r="BM265" s="43">
        <v>4.0779999999999997E-2</v>
      </c>
      <c r="BN265" s="43">
        <v>51.01</v>
      </c>
      <c r="BO265" s="72">
        <v>2.66</v>
      </c>
      <c r="BP265" s="68">
        <f t="shared" si="13"/>
        <v>215.26666666666665</v>
      </c>
    </row>
    <row r="266" spans="8:68" ht="24" customHeight="1" x14ac:dyDescent="0.25">
      <c r="H266" s="42"/>
      <c r="I266" s="42"/>
      <c r="J266" s="42"/>
      <c r="K266" s="42"/>
      <c r="AV266" s="72" t="s">
        <v>166</v>
      </c>
      <c r="AW266" s="72" t="str">
        <f t="shared" si="12"/>
        <v>2xUE 50 x 25 x 10 # 2</v>
      </c>
      <c r="AX266" s="50">
        <v>50</v>
      </c>
      <c r="AY266" s="43">
        <v>25</v>
      </c>
      <c r="AZ266" s="43">
        <v>10</v>
      </c>
      <c r="BA266" s="43">
        <v>2</v>
      </c>
      <c r="BB266" s="51">
        <v>4.18</v>
      </c>
      <c r="BC266" s="43">
        <v>3.28</v>
      </c>
      <c r="BD266" s="43">
        <v>19.670000000000002</v>
      </c>
      <c r="BE266" s="43">
        <v>15.35</v>
      </c>
      <c r="BF266" s="43">
        <v>6.14</v>
      </c>
      <c r="BG266" s="50">
        <v>1.92</v>
      </c>
      <c r="BH266" s="43">
        <v>2.5</v>
      </c>
      <c r="BI266" s="43">
        <v>13.9</v>
      </c>
      <c r="BJ266" s="51">
        <v>5.56</v>
      </c>
      <c r="BK266" s="43">
        <v>1.82</v>
      </c>
      <c r="BL266" s="43">
        <v>2.5</v>
      </c>
      <c r="BM266" s="43">
        <v>5.6230000000000002E-2</v>
      </c>
      <c r="BN266" s="43">
        <v>55.2</v>
      </c>
      <c r="BO266" s="72">
        <v>2.65</v>
      </c>
      <c r="BP266" s="68">
        <f t="shared" si="13"/>
        <v>213</v>
      </c>
    </row>
    <row r="267" spans="8:68" ht="24" customHeight="1" x14ac:dyDescent="0.25">
      <c r="H267" s="42"/>
      <c r="I267" s="42"/>
      <c r="J267" s="42"/>
      <c r="K267" s="42"/>
      <c r="AV267" s="72" t="s">
        <v>166</v>
      </c>
      <c r="AW267" s="72" t="str">
        <f t="shared" si="12"/>
        <v>2xUE 50 x 25 x 10 # 2.25</v>
      </c>
      <c r="AX267" s="50">
        <v>50</v>
      </c>
      <c r="AY267" s="43">
        <v>25</v>
      </c>
      <c r="AZ267" s="43">
        <v>10</v>
      </c>
      <c r="BA267" s="43">
        <v>2.25</v>
      </c>
      <c r="BB267" s="51">
        <v>4.6100000000000003</v>
      </c>
      <c r="BC267" s="43">
        <v>3.62</v>
      </c>
      <c r="BD267" s="43">
        <v>21.71</v>
      </c>
      <c r="BE267" s="43">
        <v>16.670000000000002</v>
      </c>
      <c r="BF267" s="43">
        <v>6.67</v>
      </c>
      <c r="BG267" s="50">
        <v>1.9</v>
      </c>
      <c r="BH267" s="43">
        <v>2.5</v>
      </c>
      <c r="BI267" s="43">
        <v>15.28</v>
      </c>
      <c r="BJ267" s="51">
        <v>6.11</v>
      </c>
      <c r="BK267" s="43">
        <v>1.82</v>
      </c>
      <c r="BL267" s="43">
        <v>2.5</v>
      </c>
      <c r="BM267" s="43">
        <v>8.0570000000000003E-2</v>
      </c>
      <c r="BN267" s="43">
        <v>60.07</v>
      </c>
      <c r="BO267" s="72">
        <v>2.63</v>
      </c>
      <c r="BP267" s="68">
        <f t="shared" si="13"/>
        <v>209.38888888888889</v>
      </c>
    </row>
    <row r="268" spans="8:68" ht="24" customHeight="1" x14ac:dyDescent="0.25">
      <c r="H268" s="42"/>
      <c r="I268" s="42"/>
      <c r="J268" s="42"/>
      <c r="K268" s="42"/>
      <c r="AV268" s="72" t="s">
        <v>166</v>
      </c>
      <c r="AW268" s="72" t="str">
        <f t="shared" si="12"/>
        <v>2xUE 50 x 25 x 10 # 2.65</v>
      </c>
      <c r="AX268" s="50">
        <v>50</v>
      </c>
      <c r="AY268" s="43">
        <v>25</v>
      </c>
      <c r="AZ268" s="43">
        <v>10</v>
      </c>
      <c r="BA268" s="43">
        <v>2.65</v>
      </c>
      <c r="BB268" s="51">
        <v>5.26</v>
      </c>
      <c r="BC268" s="43">
        <v>4.13</v>
      </c>
      <c r="BD268" s="43">
        <v>24.8</v>
      </c>
      <c r="BE268" s="43">
        <v>18.54</v>
      </c>
      <c r="BF268" s="43">
        <v>7.42</v>
      </c>
      <c r="BG268" s="50">
        <v>1.88</v>
      </c>
      <c r="BH268" s="43">
        <v>2.5</v>
      </c>
      <c r="BI268" s="43">
        <v>17.329999999999998</v>
      </c>
      <c r="BJ268" s="51">
        <v>6.93</v>
      </c>
      <c r="BK268" s="43">
        <v>1.81</v>
      </c>
      <c r="BL268" s="43">
        <v>2.5</v>
      </c>
      <c r="BM268" s="43">
        <v>0.13297999999999999</v>
      </c>
      <c r="BN268" s="43">
        <v>67.05</v>
      </c>
      <c r="BO268" s="72">
        <v>2.61</v>
      </c>
      <c r="BP268" s="68">
        <f t="shared" si="13"/>
        <v>203.79056603773586</v>
      </c>
    </row>
    <row r="269" spans="8:68" ht="24" customHeight="1" x14ac:dyDescent="0.25">
      <c r="H269" s="42"/>
      <c r="I269" s="42"/>
      <c r="J269" s="42"/>
      <c r="K269" s="42"/>
      <c r="AV269" s="72" t="s">
        <v>166</v>
      </c>
      <c r="AW269" s="72" t="str">
        <f t="shared" si="12"/>
        <v>2xUE 50 x 25 x 10 # 3</v>
      </c>
      <c r="AX269" s="50">
        <v>50</v>
      </c>
      <c r="AY269" s="43">
        <v>25</v>
      </c>
      <c r="AZ269" s="43">
        <v>10</v>
      </c>
      <c r="BA269" s="43">
        <v>3</v>
      </c>
      <c r="BB269" s="51">
        <v>5.8</v>
      </c>
      <c r="BC269" s="43">
        <v>4.55</v>
      </c>
      <c r="BD269" s="43">
        <v>27.3</v>
      </c>
      <c r="BE269" s="43">
        <v>19.93</v>
      </c>
      <c r="BF269" s="43">
        <v>7.97</v>
      </c>
      <c r="BG269" s="50">
        <v>1.85</v>
      </c>
      <c r="BH269" s="43">
        <v>2.5</v>
      </c>
      <c r="BI269" s="43">
        <v>18.97</v>
      </c>
      <c r="BJ269" s="51">
        <v>7.59</v>
      </c>
      <c r="BK269" s="43">
        <v>1.81</v>
      </c>
      <c r="BL269" s="43">
        <v>2.5</v>
      </c>
      <c r="BM269" s="43">
        <v>0.19464999999999999</v>
      </c>
      <c r="BN269" s="43">
        <v>72.38</v>
      </c>
      <c r="BO269" s="72">
        <v>2.59</v>
      </c>
      <c r="BP269" s="68">
        <f t="shared" si="13"/>
        <v>199.33333333333334</v>
      </c>
    </row>
    <row r="270" spans="8:68" ht="24" customHeight="1" x14ac:dyDescent="0.25">
      <c r="H270" s="42"/>
      <c r="I270" s="42"/>
      <c r="J270" s="42"/>
      <c r="K270" s="42"/>
      <c r="AV270" s="72" t="s">
        <v>166</v>
      </c>
      <c r="AW270" s="72" t="str">
        <f t="shared" si="12"/>
        <v>2xUE 75 x 40 x 15 # 1.5</v>
      </c>
      <c r="AX270" s="50">
        <v>75</v>
      </c>
      <c r="AY270" s="43">
        <v>40</v>
      </c>
      <c r="AZ270" s="43">
        <v>15</v>
      </c>
      <c r="BA270" s="43">
        <v>1.5</v>
      </c>
      <c r="BB270" s="51">
        <v>5.2</v>
      </c>
      <c r="BC270" s="43">
        <v>4.08</v>
      </c>
      <c r="BD270" s="43">
        <v>24.49</v>
      </c>
      <c r="BE270" s="43">
        <v>46.48</v>
      </c>
      <c r="BF270" s="43">
        <v>12.4</v>
      </c>
      <c r="BG270" s="50">
        <v>2.99</v>
      </c>
      <c r="BH270" s="43">
        <v>4</v>
      </c>
      <c r="BI270" s="43">
        <v>44.77</v>
      </c>
      <c r="BJ270" s="51">
        <v>22</v>
      </c>
      <c r="BK270" s="43">
        <v>2.93</v>
      </c>
      <c r="BL270" s="43">
        <v>3.75</v>
      </c>
      <c r="BM270" s="43">
        <v>3.5790000000000002E-2</v>
      </c>
      <c r="BN270" s="43">
        <v>419.12</v>
      </c>
      <c r="BO270" s="72">
        <v>4.1900000000000004</v>
      </c>
      <c r="BP270" s="68">
        <f t="shared" si="13"/>
        <v>349.66666666666669</v>
      </c>
    </row>
    <row r="271" spans="8:68" ht="24" customHeight="1" x14ac:dyDescent="0.25">
      <c r="H271" s="42"/>
      <c r="I271" s="42"/>
      <c r="J271" s="42"/>
      <c r="K271" s="42"/>
      <c r="AV271" s="72" t="s">
        <v>166</v>
      </c>
      <c r="AW271" s="72" t="str">
        <f t="shared" si="12"/>
        <v>2xUE 75 x 40 x 15 # 1.8</v>
      </c>
      <c r="AX271" s="50">
        <v>75</v>
      </c>
      <c r="AY271" s="43">
        <v>40</v>
      </c>
      <c r="AZ271" s="43">
        <v>15</v>
      </c>
      <c r="BA271" s="43">
        <v>1.8</v>
      </c>
      <c r="BB271" s="51">
        <v>6.15</v>
      </c>
      <c r="BC271" s="43">
        <v>4.83</v>
      </c>
      <c r="BD271" s="43">
        <v>28.99</v>
      </c>
      <c r="BE271" s="43">
        <v>54.38</v>
      </c>
      <c r="BF271" s="43">
        <v>14.5</v>
      </c>
      <c r="BG271" s="50">
        <v>2.97</v>
      </c>
      <c r="BH271" s="43">
        <v>4</v>
      </c>
      <c r="BI271" s="43">
        <v>52.79</v>
      </c>
      <c r="BJ271" s="51">
        <v>13.2</v>
      </c>
      <c r="BK271" s="43">
        <v>2.93</v>
      </c>
      <c r="BL271" s="43">
        <v>3.75</v>
      </c>
      <c r="BM271" s="43">
        <v>6.216E-2</v>
      </c>
      <c r="BN271" s="43">
        <v>490.46</v>
      </c>
      <c r="BO271" s="72">
        <v>4.17</v>
      </c>
      <c r="BP271" s="68">
        <f t="shared" si="13"/>
        <v>345.26666666666671</v>
      </c>
    </row>
    <row r="272" spans="8:68" ht="24" customHeight="1" x14ac:dyDescent="0.25">
      <c r="H272" s="42"/>
      <c r="I272" s="42"/>
      <c r="J272" s="42"/>
      <c r="K272" s="42"/>
      <c r="AV272" s="72" t="s">
        <v>166</v>
      </c>
      <c r="AW272" s="72" t="str">
        <f t="shared" si="12"/>
        <v>2xUE 75 x 40 x 15 # 2</v>
      </c>
      <c r="AX272" s="50">
        <v>75</v>
      </c>
      <c r="AY272" s="43">
        <v>40</v>
      </c>
      <c r="AZ272" s="43">
        <v>15</v>
      </c>
      <c r="BA272" s="43">
        <v>2</v>
      </c>
      <c r="BB272" s="51">
        <v>6.78</v>
      </c>
      <c r="BC272" s="43">
        <v>5.32</v>
      </c>
      <c r="BD272" s="43">
        <v>31.91</v>
      </c>
      <c r="BE272" s="43">
        <v>59.39</v>
      </c>
      <c r="BF272" s="43">
        <v>15.84</v>
      </c>
      <c r="BG272" s="50">
        <v>2.96</v>
      </c>
      <c r="BH272" s="43">
        <v>4</v>
      </c>
      <c r="BI272" s="43">
        <v>57.97</v>
      </c>
      <c r="BJ272" s="51">
        <v>14.49</v>
      </c>
      <c r="BK272" s="43">
        <v>2.92</v>
      </c>
      <c r="BL272" s="43">
        <v>3.75</v>
      </c>
      <c r="BM272" s="43">
        <v>8.5559999999999997E-2</v>
      </c>
      <c r="BN272" s="43">
        <v>535.87</v>
      </c>
      <c r="BO272" s="72">
        <v>4.16</v>
      </c>
      <c r="BP272" s="68">
        <f t="shared" si="13"/>
        <v>343</v>
      </c>
    </row>
    <row r="273" spans="8:68" ht="24" customHeight="1" x14ac:dyDescent="0.25">
      <c r="H273" s="42"/>
      <c r="I273" s="42"/>
      <c r="J273" s="42"/>
      <c r="K273" s="42"/>
      <c r="AV273" s="72" t="s">
        <v>166</v>
      </c>
      <c r="AW273" s="72" t="str">
        <f t="shared" si="12"/>
        <v>2xUE 75 x 40 x 15 # 2.25</v>
      </c>
      <c r="AX273" s="50">
        <v>75</v>
      </c>
      <c r="AY273" s="43">
        <v>40</v>
      </c>
      <c r="AZ273" s="43">
        <v>15</v>
      </c>
      <c r="BA273" s="43">
        <v>2.25</v>
      </c>
      <c r="BB273" s="51">
        <v>7.54</v>
      </c>
      <c r="BC273" s="43">
        <v>5.92</v>
      </c>
      <c r="BD273" s="43">
        <v>35.49</v>
      </c>
      <c r="BE273" s="43">
        <v>65.39</v>
      </c>
      <c r="BF273" s="43">
        <v>17.440000000000001</v>
      </c>
      <c r="BG273" s="50">
        <v>2.95</v>
      </c>
      <c r="BH273" s="43">
        <v>4</v>
      </c>
      <c r="BI273" s="43">
        <v>64.260000000000005</v>
      </c>
      <c r="BJ273" s="51">
        <v>16.07</v>
      </c>
      <c r="BK273" s="43">
        <v>2.92</v>
      </c>
      <c r="BL273" s="43">
        <v>3.75</v>
      </c>
      <c r="BM273" s="43">
        <v>0.12234</v>
      </c>
      <c r="BN273" s="43">
        <v>590.27</v>
      </c>
      <c r="BO273" s="72">
        <v>4.1500000000000004</v>
      </c>
      <c r="BP273" s="68">
        <f t="shared" si="13"/>
        <v>339.61111111111109</v>
      </c>
    </row>
    <row r="274" spans="8:68" ht="24" customHeight="1" x14ac:dyDescent="0.25">
      <c r="H274" s="42"/>
      <c r="I274" s="42"/>
      <c r="J274" s="42"/>
      <c r="K274" s="42"/>
      <c r="AV274" s="72" t="s">
        <v>166</v>
      </c>
      <c r="AW274" s="72" t="str">
        <f t="shared" si="12"/>
        <v>2xUE 75 x 40 x 15 # 2.65</v>
      </c>
      <c r="AX274" s="50">
        <v>75</v>
      </c>
      <c r="AY274" s="43">
        <v>40</v>
      </c>
      <c r="AZ274" s="43">
        <v>15</v>
      </c>
      <c r="BA274" s="43">
        <v>2.65</v>
      </c>
      <c r="BB274" s="51">
        <v>8.7100000000000009</v>
      </c>
      <c r="BC274" s="43">
        <v>6.84</v>
      </c>
      <c r="BD274" s="43">
        <v>41.02</v>
      </c>
      <c r="BE274" s="43">
        <v>74.36</v>
      </c>
      <c r="BF274" s="43">
        <v>19.829999999999998</v>
      </c>
      <c r="BG274" s="50">
        <v>2.92</v>
      </c>
      <c r="BH274" s="43">
        <v>4</v>
      </c>
      <c r="BI274" s="43">
        <v>73.92</v>
      </c>
      <c r="BJ274" s="51">
        <v>18.48</v>
      </c>
      <c r="BK274" s="43">
        <v>2.91</v>
      </c>
      <c r="BL274" s="43">
        <v>3.75</v>
      </c>
      <c r="BM274" s="43">
        <v>0.20122000000000001</v>
      </c>
      <c r="BN274" s="43">
        <v>671.99</v>
      </c>
      <c r="BO274" s="72">
        <v>4.13</v>
      </c>
      <c r="BP274" s="68">
        <f t="shared" si="13"/>
        <v>333.97924528301894</v>
      </c>
    </row>
    <row r="275" spans="8:68" ht="24" customHeight="1" x14ac:dyDescent="0.25">
      <c r="H275" s="42"/>
      <c r="I275" s="42"/>
      <c r="J275" s="42"/>
      <c r="K275" s="42"/>
      <c r="AV275" s="72" t="s">
        <v>166</v>
      </c>
      <c r="AW275" s="72" t="str">
        <f t="shared" si="12"/>
        <v>2xUE 75 x 40 x 15 # 3</v>
      </c>
      <c r="AX275" s="50">
        <v>75</v>
      </c>
      <c r="AY275" s="43">
        <v>40</v>
      </c>
      <c r="AZ275" s="43">
        <v>15</v>
      </c>
      <c r="BA275" s="43">
        <v>3</v>
      </c>
      <c r="BB275" s="51">
        <v>9.6999999999999993</v>
      </c>
      <c r="BC275" s="43">
        <v>7.61</v>
      </c>
      <c r="BD275" s="43">
        <v>45.67</v>
      </c>
      <c r="BE275" s="43">
        <v>81.599999999999994</v>
      </c>
      <c r="BF275" s="43">
        <v>21.76</v>
      </c>
      <c r="BG275" s="50">
        <v>2.9</v>
      </c>
      <c r="BH275" s="43">
        <v>4</v>
      </c>
      <c r="BI275" s="43">
        <v>81.95</v>
      </c>
      <c r="BJ275" s="51">
        <v>20.49</v>
      </c>
      <c r="BK275" s="43">
        <v>2.91</v>
      </c>
      <c r="BL275" s="43">
        <v>3.75</v>
      </c>
      <c r="BM275" s="43">
        <v>0.29365000000000002</v>
      </c>
      <c r="BN275" s="43">
        <v>738.32</v>
      </c>
      <c r="BO275" s="72">
        <v>4.1100000000000003</v>
      </c>
      <c r="BP275" s="68">
        <f t="shared" si="13"/>
        <v>329.33333333333331</v>
      </c>
    </row>
    <row r="276" spans="8:68" ht="24" customHeight="1" x14ac:dyDescent="0.25">
      <c r="H276" s="42"/>
      <c r="I276" s="42"/>
      <c r="J276" s="42"/>
      <c r="K276" s="42"/>
      <c r="AV276" s="72" t="s">
        <v>166</v>
      </c>
      <c r="AW276" s="72" t="str">
        <f t="shared" si="12"/>
        <v>2xUE 100 x 40 x 17 # 1.5</v>
      </c>
      <c r="AX276" s="50">
        <v>100</v>
      </c>
      <c r="AY276" s="43">
        <v>40</v>
      </c>
      <c r="AZ276" s="43">
        <v>17</v>
      </c>
      <c r="BA276" s="43">
        <v>1.5</v>
      </c>
      <c r="BB276" s="51">
        <v>6.07</v>
      </c>
      <c r="BC276" s="43">
        <v>4.76</v>
      </c>
      <c r="BD276" s="43">
        <v>28.58</v>
      </c>
      <c r="BE276" s="43">
        <v>92.5</v>
      </c>
      <c r="BF276" s="43">
        <v>18.5</v>
      </c>
      <c r="BG276" s="50">
        <v>3.9</v>
      </c>
      <c r="BH276" s="43">
        <v>4</v>
      </c>
      <c r="BI276" s="43">
        <v>56.32</v>
      </c>
      <c r="BJ276" s="51">
        <v>14.08</v>
      </c>
      <c r="BK276" s="43">
        <v>3.05</v>
      </c>
      <c r="BL276" s="43">
        <v>5</v>
      </c>
      <c r="BM276" s="43">
        <v>4.1419999999999998E-2</v>
      </c>
      <c r="BN276" s="43">
        <v>791.1</v>
      </c>
      <c r="BO276" s="72">
        <v>4.95</v>
      </c>
      <c r="BP276" s="68">
        <f t="shared" si="13"/>
        <v>407.66666666666669</v>
      </c>
    </row>
    <row r="277" spans="8:68" ht="24" customHeight="1" x14ac:dyDescent="0.25">
      <c r="H277" s="42"/>
      <c r="I277" s="42"/>
      <c r="J277" s="42"/>
      <c r="K277" s="42"/>
      <c r="AV277" s="72" t="s">
        <v>166</v>
      </c>
      <c r="AW277" s="72" t="str">
        <f t="shared" si="12"/>
        <v>2xUE 100 x 40 x 17 # 1.8</v>
      </c>
      <c r="AX277" s="50">
        <v>100</v>
      </c>
      <c r="AY277" s="43">
        <v>40</v>
      </c>
      <c r="AZ277" s="43">
        <v>17</v>
      </c>
      <c r="BA277" s="43">
        <v>1.8</v>
      </c>
      <c r="BB277" s="51">
        <v>7.2</v>
      </c>
      <c r="BC277" s="43">
        <v>5.65</v>
      </c>
      <c r="BD277" s="43">
        <v>33.909999999999997</v>
      </c>
      <c r="BE277" s="43">
        <v>108.61</v>
      </c>
      <c r="BF277" s="43">
        <v>21.72</v>
      </c>
      <c r="BG277" s="50">
        <v>3.88</v>
      </c>
      <c r="BH277" s="43">
        <v>4</v>
      </c>
      <c r="BI277" s="43">
        <v>66.55</v>
      </c>
      <c r="BJ277" s="51">
        <v>16.64</v>
      </c>
      <c r="BK277" s="43">
        <v>3.04</v>
      </c>
      <c r="BL277" s="43">
        <v>5</v>
      </c>
      <c r="BM277" s="43">
        <v>7.1879999999999999E-2</v>
      </c>
      <c r="BN277" s="43">
        <v>928.51</v>
      </c>
      <c r="BO277" s="72">
        <v>4.93</v>
      </c>
      <c r="BP277" s="68">
        <f t="shared" si="13"/>
        <v>403.6</v>
      </c>
    </row>
    <row r="278" spans="8:68" ht="24" customHeight="1" x14ac:dyDescent="0.25">
      <c r="H278" s="42"/>
      <c r="I278" s="42"/>
      <c r="J278" s="42"/>
      <c r="K278" s="42"/>
      <c r="AV278" s="72" t="s">
        <v>166</v>
      </c>
      <c r="AW278" s="72" t="str">
        <f t="shared" si="12"/>
        <v>2xUE 100 x 40 x 17 # 2</v>
      </c>
      <c r="AX278" s="50">
        <v>100</v>
      </c>
      <c r="AY278" s="43">
        <v>40</v>
      </c>
      <c r="AZ278" s="43">
        <v>17</v>
      </c>
      <c r="BA278" s="43">
        <v>2</v>
      </c>
      <c r="BB278" s="51">
        <v>7.94</v>
      </c>
      <c r="BC278" s="43">
        <v>6.23</v>
      </c>
      <c r="BD278" s="43">
        <v>37.380000000000003</v>
      </c>
      <c r="BE278" s="43">
        <v>118.91</v>
      </c>
      <c r="BF278" s="43">
        <v>23.78</v>
      </c>
      <c r="BG278" s="50">
        <v>3.87</v>
      </c>
      <c r="BH278" s="43">
        <v>4</v>
      </c>
      <c r="BI278" s="43">
        <v>73.19</v>
      </c>
      <c r="BJ278" s="51">
        <v>18.3</v>
      </c>
      <c r="BK278" s="43">
        <v>3.04</v>
      </c>
      <c r="BL278" s="43">
        <v>5</v>
      </c>
      <c r="BM278" s="43">
        <v>9.8890000000000006E-2</v>
      </c>
      <c r="BN278" s="43">
        <v>1016.49</v>
      </c>
      <c r="BO278" s="72">
        <v>4.92</v>
      </c>
      <c r="BP278" s="68">
        <f t="shared" si="13"/>
        <v>401</v>
      </c>
    </row>
    <row r="279" spans="8:68" ht="24" customHeight="1" x14ac:dyDescent="0.25">
      <c r="H279" s="42"/>
      <c r="I279" s="42"/>
      <c r="J279" s="42"/>
      <c r="K279" s="42"/>
      <c r="AV279" s="72" t="s">
        <v>166</v>
      </c>
      <c r="AW279" s="72" t="str">
        <f t="shared" si="12"/>
        <v>2xUE 100 x 40 x 17 # 2.25</v>
      </c>
      <c r="AX279" s="50">
        <v>100</v>
      </c>
      <c r="AY279" s="43">
        <v>40</v>
      </c>
      <c r="AZ279" s="43">
        <v>17</v>
      </c>
      <c r="BA279" s="43">
        <v>2.25</v>
      </c>
      <c r="BB279" s="51">
        <v>8.84</v>
      </c>
      <c r="BC279" s="43">
        <v>6.94</v>
      </c>
      <c r="BD279" s="43">
        <v>41.64</v>
      </c>
      <c r="BE279" s="43">
        <v>131.32</v>
      </c>
      <c r="BF279" s="43">
        <v>26.26</v>
      </c>
      <c r="BG279" s="50">
        <v>3.85</v>
      </c>
      <c r="BH279" s="43">
        <v>4</v>
      </c>
      <c r="BI279" s="43">
        <v>81.27</v>
      </c>
      <c r="BJ279" s="51">
        <v>20.32</v>
      </c>
      <c r="BK279" s="43">
        <v>3.03</v>
      </c>
      <c r="BL279" s="43">
        <v>5</v>
      </c>
      <c r="BM279" s="43">
        <v>0.14132</v>
      </c>
      <c r="BN279" s="43">
        <v>1122.48</v>
      </c>
      <c r="BO279" s="72">
        <v>4.9000000000000004</v>
      </c>
      <c r="BP279" s="68">
        <f t="shared" si="13"/>
        <v>397.38888888888891</v>
      </c>
    </row>
    <row r="280" spans="8:68" ht="24" customHeight="1" x14ac:dyDescent="0.25">
      <c r="H280" s="42"/>
      <c r="I280" s="42"/>
      <c r="J280" s="42"/>
      <c r="K280" s="42"/>
      <c r="AV280" s="72" t="s">
        <v>166</v>
      </c>
      <c r="AW280" s="72" t="str">
        <f t="shared" si="12"/>
        <v>2xUE 100 x 40 x 17 # 2.65</v>
      </c>
      <c r="AX280" s="50">
        <v>100</v>
      </c>
      <c r="AY280" s="43">
        <v>40</v>
      </c>
      <c r="AZ280" s="43">
        <v>17</v>
      </c>
      <c r="BA280" s="43">
        <v>2.65</v>
      </c>
      <c r="BB280" s="51">
        <v>10.25</v>
      </c>
      <c r="BC280" s="43">
        <v>8.0399999999999991</v>
      </c>
      <c r="BD280" s="43">
        <v>48.26</v>
      </c>
      <c r="BE280" s="43">
        <v>150.09</v>
      </c>
      <c r="BF280" s="43">
        <v>30.02</v>
      </c>
      <c r="BG280" s="50">
        <v>3.83</v>
      </c>
      <c r="BH280" s="43">
        <v>4</v>
      </c>
      <c r="BI280" s="43">
        <v>93.75</v>
      </c>
      <c r="BJ280" s="51">
        <v>23.44</v>
      </c>
      <c r="BK280" s="43">
        <v>3.02</v>
      </c>
      <c r="BL280" s="43">
        <v>5</v>
      </c>
      <c r="BM280" s="43">
        <v>0.23222999999999999</v>
      </c>
      <c r="BN280" s="43">
        <v>1283.07</v>
      </c>
      <c r="BO280" s="72">
        <v>4.88</v>
      </c>
      <c r="BP280" s="68">
        <f t="shared" si="13"/>
        <v>392.09245283018873</v>
      </c>
    </row>
    <row r="281" spans="8:68" ht="24" customHeight="1" x14ac:dyDescent="0.25">
      <c r="H281" s="42"/>
      <c r="I281" s="42"/>
      <c r="J281" s="42"/>
      <c r="K281" s="42"/>
      <c r="AV281" s="72" t="s">
        <v>166</v>
      </c>
      <c r="AW281" s="72" t="str">
        <f t="shared" si="12"/>
        <v>2xUE 100 x 40 x 17 # 3</v>
      </c>
      <c r="AX281" s="50">
        <v>100</v>
      </c>
      <c r="AY281" s="43">
        <v>40</v>
      </c>
      <c r="AZ281" s="43">
        <v>17</v>
      </c>
      <c r="BA281" s="43">
        <v>3</v>
      </c>
      <c r="BB281" s="51">
        <v>11.44</v>
      </c>
      <c r="BC281" s="43">
        <v>8.98</v>
      </c>
      <c r="BD281" s="43">
        <v>53.86</v>
      </c>
      <c r="BE281" s="43">
        <v>165.44</v>
      </c>
      <c r="BF281" s="43">
        <v>33.090000000000003</v>
      </c>
      <c r="BG281" s="50">
        <v>3.8</v>
      </c>
      <c r="BH281" s="43">
        <v>4</v>
      </c>
      <c r="BI281" s="43">
        <v>104.2</v>
      </c>
      <c r="BJ281" s="51">
        <v>26.05</v>
      </c>
      <c r="BK281" s="43">
        <v>3.02</v>
      </c>
      <c r="BL281" s="43">
        <v>5</v>
      </c>
      <c r="BM281" s="43">
        <v>0.33865000000000001</v>
      </c>
      <c r="BN281" s="43">
        <v>1414.79</v>
      </c>
      <c r="BO281" s="72">
        <v>4.8600000000000003</v>
      </c>
      <c r="BP281" s="68">
        <f t="shared" si="13"/>
        <v>387.33333333333331</v>
      </c>
    </row>
    <row r="282" spans="8:68" ht="24" customHeight="1" x14ac:dyDescent="0.25">
      <c r="H282" s="42"/>
      <c r="I282" s="42"/>
      <c r="J282" s="42"/>
      <c r="K282" s="42"/>
      <c r="AV282" s="72" t="s">
        <v>166</v>
      </c>
      <c r="AW282" s="72" t="str">
        <f t="shared" si="12"/>
        <v>2xUE 100 x 50 x 17 # 1.5</v>
      </c>
      <c r="AX282" s="50">
        <v>100</v>
      </c>
      <c r="AY282" s="43">
        <v>50</v>
      </c>
      <c r="AZ282" s="43">
        <v>17</v>
      </c>
      <c r="BA282" s="43">
        <v>1.5</v>
      </c>
      <c r="BB282" s="51">
        <v>6.67</v>
      </c>
      <c r="BC282" s="43">
        <v>5.24</v>
      </c>
      <c r="BD282" s="43">
        <v>31.41</v>
      </c>
      <c r="BE282" s="43">
        <v>107.06</v>
      </c>
      <c r="BF282" s="43">
        <v>21.41</v>
      </c>
      <c r="BG282" s="50">
        <v>4.01</v>
      </c>
      <c r="BH282" s="43">
        <v>5</v>
      </c>
      <c r="BI282" s="43">
        <v>93.52</v>
      </c>
      <c r="BJ282" s="51">
        <v>18.7</v>
      </c>
      <c r="BK282" s="43">
        <v>3.74</v>
      </c>
      <c r="BL282" s="43">
        <v>5</v>
      </c>
      <c r="BM282" s="43">
        <v>4.5920000000000002E-2</v>
      </c>
      <c r="BN282" s="43">
        <v>1363.22</v>
      </c>
      <c r="BO282" s="72">
        <v>5.48</v>
      </c>
      <c r="BP282" s="68">
        <f t="shared" si="13"/>
        <v>447.66666666666663</v>
      </c>
    </row>
    <row r="283" spans="8:68" ht="24" customHeight="1" x14ac:dyDescent="0.25">
      <c r="H283" s="42"/>
      <c r="I283" s="42"/>
      <c r="J283" s="42"/>
      <c r="K283" s="42"/>
      <c r="AV283" s="72" t="s">
        <v>166</v>
      </c>
      <c r="AW283" s="72" t="str">
        <f t="shared" si="12"/>
        <v>2xUE 100 x 50 x 17 # 1.8</v>
      </c>
      <c r="AX283" s="50">
        <v>100</v>
      </c>
      <c r="AY283" s="43">
        <v>50</v>
      </c>
      <c r="AZ283" s="43">
        <v>17</v>
      </c>
      <c r="BA283" s="43">
        <v>1.8</v>
      </c>
      <c r="BB283" s="51">
        <v>7.92</v>
      </c>
      <c r="BC283" s="43">
        <v>6.22</v>
      </c>
      <c r="BD283" s="43">
        <v>37.299999999999997</v>
      </c>
      <c r="BE283" s="43">
        <v>125.97</v>
      </c>
      <c r="BF283" s="43">
        <v>25.19</v>
      </c>
      <c r="BG283" s="50">
        <v>3.99</v>
      </c>
      <c r="BH283" s="43">
        <v>5</v>
      </c>
      <c r="BI283" s="43">
        <v>110.71</v>
      </c>
      <c r="BJ283" s="51">
        <v>22.14</v>
      </c>
      <c r="BK283" s="43">
        <v>3.74</v>
      </c>
      <c r="BL283" s="43">
        <v>5</v>
      </c>
      <c r="BM283" s="43">
        <v>7.9659999999999995E-2</v>
      </c>
      <c r="BN283" s="43">
        <v>1603.68</v>
      </c>
      <c r="BO283" s="72">
        <v>5.47</v>
      </c>
      <c r="BP283" s="68">
        <f t="shared" si="13"/>
        <v>443.59999999999997</v>
      </c>
    </row>
    <row r="284" spans="8:68" ht="24" customHeight="1" x14ac:dyDescent="0.25">
      <c r="H284" s="42"/>
      <c r="I284" s="42"/>
      <c r="J284" s="42"/>
      <c r="K284" s="42"/>
      <c r="AV284" s="72" t="s">
        <v>166</v>
      </c>
      <c r="AW284" s="72" t="str">
        <f t="shared" si="12"/>
        <v>2xUE 100 x 50 x 17 # 2</v>
      </c>
      <c r="AX284" s="50">
        <v>100</v>
      </c>
      <c r="AY284" s="43">
        <v>50</v>
      </c>
      <c r="AZ284" s="43">
        <v>17</v>
      </c>
      <c r="BA284" s="43">
        <v>2</v>
      </c>
      <c r="BB284" s="51">
        <v>8.74</v>
      </c>
      <c r="BC284" s="43">
        <v>6.86</v>
      </c>
      <c r="BD284" s="43">
        <v>41.15</v>
      </c>
      <c r="BE284" s="43">
        <v>138.12</v>
      </c>
      <c r="BF284" s="43">
        <v>27.62</v>
      </c>
      <c r="BG284" s="50">
        <v>3.98</v>
      </c>
      <c r="BH284" s="43">
        <v>5</v>
      </c>
      <c r="BI284" s="43">
        <v>121.91</v>
      </c>
      <c r="BJ284" s="51">
        <v>24.38</v>
      </c>
      <c r="BK284" s="43">
        <v>3.74</v>
      </c>
      <c r="BL284" s="43">
        <v>5</v>
      </c>
      <c r="BM284" s="43">
        <v>0.10956</v>
      </c>
      <c r="BN284" s="43">
        <v>1758.33</v>
      </c>
      <c r="BO284" s="72">
        <v>5.46</v>
      </c>
      <c r="BP284" s="68">
        <f t="shared" si="13"/>
        <v>441</v>
      </c>
    </row>
    <row r="285" spans="8:68" ht="24" customHeight="1" x14ac:dyDescent="0.25">
      <c r="H285" s="42"/>
      <c r="I285" s="42"/>
      <c r="J285" s="42"/>
      <c r="K285" s="42"/>
      <c r="AV285" s="72" t="s">
        <v>166</v>
      </c>
      <c r="AW285" s="72" t="str">
        <f t="shared" si="12"/>
        <v>2xUE 100 x 50 x 17 # 2.25</v>
      </c>
      <c r="AX285" s="50">
        <v>100</v>
      </c>
      <c r="AY285" s="43">
        <v>50</v>
      </c>
      <c r="AZ285" s="43">
        <v>17</v>
      </c>
      <c r="BA285" s="43">
        <v>2.25</v>
      </c>
      <c r="BB285" s="51">
        <v>9.74</v>
      </c>
      <c r="BC285" s="43">
        <v>7.65</v>
      </c>
      <c r="BD285" s="43">
        <v>45.88</v>
      </c>
      <c r="BE285" s="43">
        <v>152.82</v>
      </c>
      <c r="BF285" s="43">
        <v>30.56</v>
      </c>
      <c r="BG285" s="50">
        <v>3.96</v>
      </c>
      <c r="BH285" s="43">
        <v>5</v>
      </c>
      <c r="BI285" s="43">
        <v>135.6</v>
      </c>
      <c r="BJ285" s="51">
        <v>27.12</v>
      </c>
      <c r="BK285" s="43">
        <v>3.73</v>
      </c>
      <c r="BL285" s="43">
        <v>5</v>
      </c>
      <c r="BM285" s="43">
        <v>0.15651000000000001</v>
      </c>
      <c r="BN285" s="43">
        <v>1945.42</v>
      </c>
      <c r="BO285" s="72">
        <v>5.44</v>
      </c>
      <c r="BP285" s="68">
        <f t="shared" si="13"/>
        <v>437.38888888888886</v>
      </c>
    </row>
    <row r="286" spans="8:68" ht="24" customHeight="1" x14ac:dyDescent="0.25">
      <c r="H286" s="42"/>
      <c r="I286" s="42"/>
      <c r="J286" s="42"/>
      <c r="K286" s="42"/>
      <c r="AV286" s="72" t="s">
        <v>166</v>
      </c>
      <c r="AW286" s="72" t="str">
        <f t="shared" si="12"/>
        <v>2xUE 100 x 50 x 17 # 2.65</v>
      </c>
      <c r="AX286" s="50">
        <v>100</v>
      </c>
      <c r="AY286" s="43">
        <v>50</v>
      </c>
      <c r="AZ286" s="43">
        <v>17</v>
      </c>
      <c r="BA286" s="43">
        <v>2.65</v>
      </c>
      <c r="BB286" s="51">
        <v>11.31</v>
      </c>
      <c r="BC286" s="43">
        <v>8.8800000000000008</v>
      </c>
      <c r="BD286" s="43">
        <v>53.25</v>
      </c>
      <c r="BE286" s="43">
        <v>175.21</v>
      </c>
      <c r="BF286" s="43">
        <v>35.04</v>
      </c>
      <c r="BG286" s="50">
        <v>3.94</v>
      </c>
      <c r="BH286" s="43">
        <v>5</v>
      </c>
      <c r="BI286" s="43">
        <v>156.81</v>
      </c>
      <c r="BJ286" s="51">
        <v>31.36</v>
      </c>
      <c r="BK286" s="43">
        <v>3.72</v>
      </c>
      <c r="BL286" s="43">
        <v>5</v>
      </c>
      <c r="BM286" s="43">
        <v>0.25705</v>
      </c>
      <c r="BN286" s="43">
        <v>2230.71</v>
      </c>
      <c r="BO286" s="72">
        <v>5.42</v>
      </c>
      <c r="BP286" s="68">
        <f t="shared" si="13"/>
        <v>432.09245283018873</v>
      </c>
    </row>
    <row r="287" spans="8:68" ht="24" customHeight="1" x14ac:dyDescent="0.25">
      <c r="H287" s="42"/>
      <c r="I287" s="42"/>
      <c r="J287" s="42"/>
      <c r="K287" s="42"/>
      <c r="AV287" s="72" t="s">
        <v>166</v>
      </c>
      <c r="AW287" s="72" t="str">
        <f t="shared" si="12"/>
        <v>2xUE 100 x 50 x 17 # 3</v>
      </c>
      <c r="AX287" s="50">
        <v>100</v>
      </c>
      <c r="AY287" s="43">
        <v>50</v>
      </c>
      <c r="AZ287" s="43">
        <v>17</v>
      </c>
      <c r="BA287" s="43">
        <v>3</v>
      </c>
      <c r="BB287" s="51">
        <v>12.64</v>
      </c>
      <c r="BC287" s="43">
        <v>9.92</v>
      </c>
      <c r="BD287" s="43">
        <v>59.52</v>
      </c>
      <c r="BE287" s="43">
        <v>193.67</v>
      </c>
      <c r="BF287" s="43">
        <v>38.729999999999997</v>
      </c>
      <c r="BG287" s="50">
        <v>3.91</v>
      </c>
      <c r="BH287" s="43">
        <v>5</v>
      </c>
      <c r="BI287" s="43">
        <v>174.7</v>
      </c>
      <c r="BJ287" s="51">
        <v>34.94</v>
      </c>
      <c r="BK287" s="43">
        <v>3.72</v>
      </c>
      <c r="BL287" s="43">
        <v>5</v>
      </c>
      <c r="BM287" s="43">
        <v>0.37464999999999998</v>
      </c>
      <c r="BN287" s="43">
        <v>2466.5100000000002</v>
      </c>
      <c r="BO287" s="72">
        <v>5.4</v>
      </c>
      <c r="BP287" s="68">
        <f t="shared" si="13"/>
        <v>427.33333333333337</v>
      </c>
    </row>
    <row r="288" spans="8:68" ht="24" customHeight="1" x14ac:dyDescent="0.25">
      <c r="H288" s="42"/>
      <c r="I288" s="42"/>
      <c r="J288" s="42"/>
      <c r="K288" s="42"/>
      <c r="AV288" s="72" t="s">
        <v>166</v>
      </c>
      <c r="AW288" s="72" t="str">
        <f t="shared" si="12"/>
        <v>2xUE 100 x 50 x 17 # 3.35</v>
      </c>
      <c r="AX288" s="50">
        <v>100</v>
      </c>
      <c r="AY288" s="43">
        <v>50</v>
      </c>
      <c r="AZ288" s="43">
        <v>17</v>
      </c>
      <c r="BA288" s="43">
        <v>3.35</v>
      </c>
      <c r="BB288" s="51">
        <v>13.93</v>
      </c>
      <c r="BC288" s="43">
        <v>10.93</v>
      </c>
      <c r="BD288" s="43">
        <v>65.599999999999994</v>
      </c>
      <c r="BE288" s="43">
        <v>211.11</v>
      </c>
      <c r="BF288" s="43">
        <v>42.22</v>
      </c>
      <c r="BG288" s="50">
        <v>3.89</v>
      </c>
      <c r="BH288" s="43">
        <v>5</v>
      </c>
      <c r="BI288" s="43">
        <v>191.95</v>
      </c>
      <c r="BJ288" s="51">
        <v>38.39</v>
      </c>
      <c r="BK288" s="43">
        <v>3.71</v>
      </c>
      <c r="BL288" s="43">
        <v>5</v>
      </c>
      <c r="BM288" s="43">
        <v>0.52405000000000002</v>
      </c>
      <c r="BN288" s="43">
        <v>2689.82</v>
      </c>
      <c r="BO288" s="72">
        <v>5.38</v>
      </c>
      <c r="BP288" s="68">
        <f t="shared" si="13"/>
        <v>422.52089552238806</v>
      </c>
    </row>
    <row r="289" spans="8:68" ht="24" customHeight="1" x14ac:dyDescent="0.25">
      <c r="H289" s="42"/>
      <c r="I289" s="42"/>
      <c r="J289" s="42"/>
      <c r="K289" s="42"/>
      <c r="AV289" s="72" t="s">
        <v>166</v>
      </c>
      <c r="AW289" s="72" t="str">
        <f t="shared" si="12"/>
        <v>2xUE 100 x 50 x 17 # 3.75</v>
      </c>
      <c r="AX289" s="50">
        <v>100</v>
      </c>
      <c r="AY289" s="43">
        <v>50</v>
      </c>
      <c r="AZ289" s="43">
        <v>17</v>
      </c>
      <c r="BA289" s="43">
        <v>3.75</v>
      </c>
      <c r="BB289" s="51">
        <v>15.36</v>
      </c>
      <c r="BC289" s="43">
        <v>12.05</v>
      </c>
      <c r="BD289" s="43">
        <v>72.33</v>
      </c>
      <c r="BE289" s="43">
        <v>229.8</v>
      </c>
      <c r="BF289" s="43">
        <v>45.96</v>
      </c>
      <c r="BG289" s="50">
        <v>3.87</v>
      </c>
      <c r="BH289" s="43">
        <v>5</v>
      </c>
      <c r="BI289" s="43">
        <v>210.93</v>
      </c>
      <c r="BJ289" s="51">
        <v>42.19</v>
      </c>
      <c r="BK289" s="43">
        <v>3.71</v>
      </c>
      <c r="BL289" s="43">
        <v>5</v>
      </c>
      <c r="BM289" s="43">
        <v>0.73887999999999998</v>
      </c>
      <c r="BN289" s="43">
        <v>2930.17</v>
      </c>
      <c r="BO289" s="72">
        <v>5.36</v>
      </c>
      <c r="BP289" s="68">
        <f t="shared" si="13"/>
        <v>417.1</v>
      </c>
    </row>
    <row r="290" spans="8:68" ht="24" customHeight="1" x14ac:dyDescent="0.25">
      <c r="H290" s="42"/>
      <c r="I290" s="42"/>
      <c r="J290" s="42"/>
      <c r="K290" s="42"/>
      <c r="AV290" s="72" t="s">
        <v>166</v>
      </c>
      <c r="AW290" s="72" t="str">
        <f t="shared" si="12"/>
        <v>2xUE 100 x 50 x 17 # 4.25</v>
      </c>
      <c r="AX290" s="50">
        <v>100</v>
      </c>
      <c r="AY290" s="43">
        <v>50</v>
      </c>
      <c r="AZ290" s="43">
        <v>17</v>
      </c>
      <c r="BA290" s="43">
        <v>4.25</v>
      </c>
      <c r="BB290" s="51">
        <v>17.07</v>
      </c>
      <c r="BC290" s="43">
        <v>13.4</v>
      </c>
      <c r="BD290" s="43">
        <v>80.41</v>
      </c>
      <c r="BE290" s="43">
        <v>251.36</v>
      </c>
      <c r="BF290" s="43">
        <v>50.27</v>
      </c>
      <c r="BG290" s="50">
        <v>3.84</v>
      </c>
      <c r="BH290" s="43">
        <v>5</v>
      </c>
      <c r="BI290" s="43">
        <v>233.54</v>
      </c>
      <c r="BJ290" s="51">
        <v>46.71</v>
      </c>
      <c r="BK290" s="43">
        <v>3.7</v>
      </c>
      <c r="BL290" s="43">
        <v>5</v>
      </c>
      <c r="BM290" s="43">
        <v>1.0825400000000001</v>
      </c>
      <c r="BN290" s="43">
        <v>3209.12</v>
      </c>
      <c r="BO290" s="72">
        <v>5.33</v>
      </c>
      <c r="BP290" s="68">
        <f t="shared" si="13"/>
        <v>410.14705882352945</v>
      </c>
    </row>
    <row r="291" spans="8:68" ht="24" customHeight="1" x14ac:dyDescent="0.25">
      <c r="H291" s="42"/>
      <c r="I291" s="42"/>
      <c r="J291" s="42"/>
      <c r="K291" s="42"/>
      <c r="AV291" s="72" t="s">
        <v>166</v>
      </c>
      <c r="AW291" s="72" t="str">
        <f t="shared" si="12"/>
        <v>2xUE 100 x 50 x 17 # 4.75</v>
      </c>
      <c r="AX291" s="50">
        <v>100</v>
      </c>
      <c r="AY291" s="43">
        <v>50</v>
      </c>
      <c r="AZ291" s="43">
        <v>17</v>
      </c>
      <c r="BA291" s="43">
        <v>4.75</v>
      </c>
      <c r="BB291" s="51">
        <v>18.71</v>
      </c>
      <c r="BC291" s="43">
        <v>14.69</v>
      </c>
      <c r="BD291" s="43">
        <v>88.12</v>
      </c>
      <c r="BE291" s="43">
        <v>270.95999999999998</v>
      </c>
      <c r="BF291" s="43">
        <v>54.19</v>
      </c>
      <c r="BG291" s="50">
        <v>3.81</v>
      </c>
      <c r="BH291" s="43">
        <v>5</v>
      </c>
      <c r="BI291" s="43">
        <v>254.95</v>
      </c>
      <c r="BJ291" s="51">
        <v>50.99</v>
      </c>
      <c r="BK291" s="43">
        <v>3.69</v>
      </c>
      <c r="BL291" s="43">
        <v>5</v>
      </c>
      <c r="BM291" s="43">
        <v>1.52101</v>
      </c>
      <c r="BN291" s="43">
        <v>3465.14</v>
      </c>
      <c r="BO291" s="72">
        <v>5.3</v>
      </c>
      <c r="BP291" s="68">
        <f t="shared" si="13"/>
        <v>403.39473684210532</v>
      </c>
    </row>
    <row r="292" spans="8:68" ht="24" customHeight="1" x14ac:dyDescent="0.25">
      <c r="H292" s="42"/>
      <c r="I292" s="42"/>
      <c r="J292" s="42"/>
      <c r="K292" s="42"/>
      <c r="AV292" s="72" t="s">
        <v>166</v>
      </c>
      <c r="AW292" s="72" t="str">
        <f t="shared" si="12"/>
        <v>2xUE 127 x 50 x 17 # 1.5</v>
      </c>
      <c r="AX292" s="50">
        <v>127</v>
      </c>
      <c r="AY292" s="43">
        <v>50</v>
      </c>
      <c r="AZ292" s="43">
        <v>17</v>
      </c>
      <c r="BA292" s="43">
        <v>1.5</v>
      </c>
      <c r="BB292" s="51">
        <v>7.48</v>
      </c>
      <c r="BC292" s="43">
        <v>5.87</v>
      </c>
      <c r="BD292" s="43">
        <v>35.229999999999997</v>
      </c>
      <c r="BE292" s="43">
        <v>186.61</v>
      </c>
      <c r="BF292" s="43">
        <v>29.39</v>
      </c>
      <c r="BG292" s="50">
        <v>5</v>
      </c>
      <c r="BH292" s="43">
        <v>5</v>
      </c>
      <c r="BI292" s="43">
        <v>113.17</v>
      </c>
      <c r="BJ292" s="51">
        <v>22.63</v>
      </c>
      <c r="BK292" s="43">
        <v>3.89</v>
      </c>
      <c r="BL292" s="43">
        <v>6.35</v>
      </c>
      <c r="BM292" s="43">
        <v>5.1990000000000001E-2</v>
      </c>
      <c r="BN292" s="43">
        <v>2133.92</v>
      </c>
      <c r="BO292" s="72">
        <v>6.33</v>
      </c>
      <c r="BP292" s="68">
        <f t="shared" si="13"/>
        <v>501.66666666666674</v>
      </c>
    </row>
    <row r="293" spans="8:68" ht="24" customHeight="1" x14ac:dyDescent="0.25">
      <c r="H293" s="42"/>
      <c r="I293" s="42"/>
      <c r="J293" s="42"/>
      <c r="K293" s="42"/>
      <c r="AV293" s="72" t="s">
        <v>166</v>
      </c>
      <c r="AW293" s="72" t="str">
        <f t="shared" si="12"/>
        <v>2xUE 127 x 50 x 17 # 1.8</v>
      </c>
      <c r="AX293" s="50">
        <v>127</v>
      </c>
      <c r="AY293" s="43">
        <v>50</v>
      </c>
      <c r="AZ293" s="43">
        <v>17</v>
      </c>
      <c r="BA293" s="43">
        <v>1.8</v>
      </c>
      <c r="BB293" s="51">
        <v>8.89</v>
      </c>
      <c r="BC293" s="43">
        <v>6.98</v>
      </c>
      <c r="BD293" s="43">
        <v>41.87</v>
      </c>
      <c r="BE293" s="43">
        <v>220.02</v>
      </c>
      <c r="BF293" s="43">
        <v>34.65</v>
      </c>
      <c r="BG293" s="50">
        <v>4.97</v>
      </c>
      <c r="BH293" s="43">
        <v>5</v>
      </c>
      <c r="BI293" s="43">
        <v>134.15</v>
      </c>
      <c r="BJ293" s="51">
        <v>26.83</v>
      </c>
      <c r="BK293" s="43">
        <v>3.88</v>
      </c>
      <c r="BL293" s="43">
        <v>6.35</v>
      </c>
      <c r="BM293" s="43">
        <v>9.0160000000000004E-2</v>
      </c>
      <c r="BN293" s="43">
        <v>2514.2199999999998</v>
      </c>
      <c r="BO293" s="72">
        <v>6.31</v>
      </c>
      <c r="BP293" s="68">
        <f t="shared" si="13"/>
        <v>497.48888888888894</v>
      </c>
    </row>
    <row r="294" spans="8:68" ht="24" customHeight="1" x14ac:dyDescent="0.25">
      <c r="H294" s="42"/>
      <c r="I294" s="42"/>
      <c r="J294" s="42"/>
      <c r="K294" s="42"/>
      <c r="AV294" s="72" t="s">
        <v>166</v>
      </c>
      <c r="AW294" s="72" t="str">
        <f t="shared" si="12"/>
        <v>2xUE 127 x 50 x 17 # 2</v>
      </c>
      <c r="AX294" s="50">
        <v>127</v>
      </c>
      <c r="AY294" s="43">
        <v>50</v>
      </c>
      <c r="AZ294" s="43">
        <v>17</v>
      </c>
      <c r="BA294" s="43">
        <v>2</v>
      </c>
      <c r="BB294" s="51">
        <v>9.82</v>
      </c>
      <c r="BC294" s="43">
        <v>7.71</v>
      </c>
      <c r="BD294" s="43">
        <v>46.23</v>
      </c>
      <c r="BE294" s="43">
        <v>241.6</v>
      </c>
      <c r="BF294" s="43">
        <v>38.049999999999997</v>
      </c>
      <c r="BG294" s="50">
        <v>4.96</v>
      </c>
      <c r="BH294" s="43">
        <v>5</v>
      </c>
      <c r="BI294" s="43">
        <v>147.84</v>
      </c>
      <c r="BJ294" s="51">
        <v>29.57</v>
      </c>
      <c r="BK294" s="43">
        <v>3.88</v>
      </c>
      <c r="BL294" s="43">
        <v>6.35</v>
      </c>
      <c r="BM294" s="43">
        <v>0.12396</v>
      </c>
      <c r="BN294" s="43">
        <v>2759.56</v>
      </c>
      <c r="BO294" s="72">
        <v>6.3</v>
      </c>
      <c r="BP294" s="68">
        <f t="shared" si="13"/>
        <v>495</v>
      </c>
    </row>
    <row r="295" spans="8:68" ht="24" customHeight="1" x14ac:dyDescent="0.25">
      <c r="H295" s="42"/>
      <c r="I295" s="42"/>
      <c r="J295" s="42"/>
      <c r="K295" s="42"/>
      <c r="AV295" s="72" t="s">
        <v>166</v>
      </c>
      <c r="AW295" s="72" t="str">
        <f t="shared" si="12"/>
        <v>2xUE 127 x 50 x 17 # 2.25</v>
      </c>
      <c r="AX295" s="50">
        <v>127</v>
      </c>
      <c r="AY295" s="43">
        <v>50</v>
      </c>
      <c r="AZ295" s="43">
        <v>17</v>
      </c>
      <c r="BA295" s="43">
        <v>2.25</v>
      </c>
      <c r="BB295" s="51">
        <v>10.96</v>
      </c>
      <c r="BC295" s="43">
        <v>8.6</v>
      </c>
      <c r="BD295" s="43">
        <v>51.6</v>
      </c>
      <c r="BE295" s="43">
        <v>267.77999999999997</v>
      </c>
      <c r="BF295" s="43">
        <v>42.17</v>
      </c>
      <c r="BG295" s="50">
        <v>4.9400000000000004</v>
      </c>
      <c r="BH295" s="43">
        <v>5</v>
      </c>
      <c r="BI295" s="43">
        <v>164.62</v>
      </c>
      <c r="BJ295" s="51">
        <v>32.92</v>
      </c>
      <c r="BK295" s="43">
        <v>3.88</v>
      </c>
      <c r="BL295" s="43">
        <v>6.35</v>
      </c>
      <c r="BM295" s="43">
        <v>0.17701</v>
      </c>
      <c r="BN295" s="43">
        <v>3057.19</v>
      </c>
      <c r="BO295" s="72">
        <v>6.28</v>
      </c>
      <c r="BP295" s="68">
        <f t="shared" si="13"/>
        <v>491.61111111111114</v>
      </c>
    </row>
    <row r="296" spans="8:68" ht="24" customHeight="1" x14ac:dyDescent="0.25">
      <c r="H296" s="42"/>
      <c r="I296" s="42"/>
      <c r="J296" s="42"/>
      <c r="K296" s="42"/>
      <c r="AV296" s="72" t="s">
        <v>166</v>
      </c>
      <c r="AW296" s="72" t="str">
        <f t="shared" si="12"/>
        <v>2xUE 127 x 50 x 17 # 2.65</v>
      </c>
      <c r="AX296" s="50">
        <v>127</v>
      </c>
      <c r="AY296" s="43">
        <v>50</v>
      </c>
      <c r="AZ296" s="43">
        <v>17</v>
      </c>
      <c r="BA296" s="43">
        <v>2.65</v>
      </c>
      <c r="BB296" s="51">
        <v>12.74</v>
      </c>
      <c r="BC296" s="43">
        <v>10</v>
      </c>
      <c r="BD296" s="43">
        <v>59.99</v>
      </c>
      <c r="BE296" s="43">
        <v>307.89</v>
      </c>
      <c r="BF296" s="43">
        <v>48.49</v>
      </c>
      <c r="BG296" s="50">
        <v>4.92</v>
      </c>
      <c r="BH296" s="43">
        <v>5</v>
      </c>
      <c r="BI296" s="43">
        <v>190.72</v>
      </c>
      <c r="BJ296" s="51">
        <v>38.14</v>
      </c>
      <c r="BK296" s="43">
        <v>3.87</v>
      </c>
      <c r="BL296" s="43">
        <v>6.35</v>
      </c>
      <c r="BM296" s="43">
        <v>0.29054000000000002</v>
      </c>
      <c r="BN296" s="43">
        <v>3512.9</v>
      </c>
      <c r="BO296" s="72">
        <v>6.26</v>
      </c>
      <c r="BP296" s="68">
        <f t="shared" si="13"/>
        <v>486.05471698113212</v>
      </c>
    </row>
    <row r="297" spans="8:68" ht="24" customHeight="1" x14ac:dyDescent="0.25">
      <c r="H297" s="42"/>
      <c r="I297" s="42"/>
      <c r="J297" s="42"/>
      <c r="K297" s="42"/>
      <c r="AV297" s="72" t="s">
        <v>166</v>
      </c>
      <c r="AW297" s="72" t="str">
        <f t="shared" si="12"/>
        <v>2xUE 127 x 50 x 17 # 3</v>
      </c>
      <c r="AX297" s="50">
        <v>127</v>
      </c>
      <c r="AY297" s="43">
        <v>50</v>
      </c>
      <c r="AZ297" s="43">
        <v>17</v>
      </c>
      <c r="BA297" s="43">
        <v>3</v>
      </c>
      <c r="BB297" s="51">
        <v>14.26</v>
      </c>
      <c r="BC297" s="43">
        <v>11.19</v>
      </c>
      <c r="BD297" s="43">
        <v>67.150000000000006</v>
      </c>
      <c r="BE297" s="43">
        <v>341.2</v>
      </c>
      <c r="BF297" s="43">
        <v>53.73</v>
      </c>
      <c r="BG297" s="50">
        <v>4.8899999999999997</v>
      </c>
      <c r="BH297" s="43">
        <v>5</v>
      </c>
      <c r="BI297" s="43">
        <v>212.81</v>
      </c>
      <c r="BJ297" s="51">
        <v>42.56</v>
      </c>
      <c r="BK297" s="43">
        <v>3.86</v>
      </c>
      <c r="BL297" s="43">
        <v>6.35</v>
      </c>
      <c r="BM297" s="43">
        <v>0.42325000000000002</v>
      </c>
      <c r="BN297" s="43">
        <v>3891.47</v>
      </c>
      <c r="BO297" s="72">
        <v>6.23</v>
      </c>
      <c r="BP297" s="68">
        <f t="shared" si="13"/>
        <v>481.33333333333331</v>
      </c>
    </row>
    <row r="298" spans="8:68" ht="24" customHeight="1" x14ac:dyDescent="0.25">
      <c r="H298" s="42"/>
      <c r="I298" s="42"/>
      <c r="J298" s="42"/>
      <c r="K298" s="42"/>
      <c r="AV298" s="72" t="s">
        <v>166</v>
      </c>
      <c r="AW298" s="72" t="str">
        <f t="shared" si="12"/>
        <v>2xUE 127 x 50 x 17 # 3.35</v>
      </c>
      <c r="AX298" s="50">
        <v>127</v>
      </c>
      <c r="AY298" s="43">
        <v>50</v>
      </c>
      <c r="AZ298" s="43">
        <v>17</v>
      </c>
      <c r="BA298" s="43">
        <v>3.35</v>
      </c>
      <c r="BB298" s="51">
        <v>15.74</v>
      </c>
      <c r="BC298" s="43">
        <v>12.35</v>
      </c>
      <c r="BD298" s="43">
        <v>74.12</v>
      </c>
      <c r="BE298" s="43">
        <v>372.88</v>
      </c>
      <c r="BF298" s="43">
        <v>58.72</v>
      </c>
      <c r="BG298" s="50">
        <v>4.87</v>
      </c>
      <c r="BH298" s="43">
        <v>5</v>
      </c>
      <c r="BI298" s="43">
        <v>234.22</v>
      </c>
      <c r="BJ298" s="51">
        <v>46.84</v>
      </c>
      <c r="BK298" s="43">
        <v>3.86</v>
      </c>
      <c r="BL298" s="43">
        <v>6.35</v>
      </c>
      <c r="BM298" s="43">
        <v>0.59172000000000002</v>
      </c>
      <c r="BN298" s="43">
        <v>4251.74</v>
      </c>
      <c r="BO298" s="72">
        <v>6.21</v>
      </c>
      <c r="BP298" s="68">
        <f t="shared" si="13"/>
        <v>476.55074626865672</v>
      </c>
    </row>
    <row r="299" spans="8:68" ht="24" customHeight="1" x14ac:dyDescent="0.25">
      <c r="H299" s="42"/>
      <c r="I299" s="42"/>
      <c r="J299" s="42"/>
      <c r="K299" s="42"/>
      <c r="AV299" s="72" t="s">
        <v>166</v>
      </c>
      <c r="AW299" s="72" t="str">
        <f t="shared" si="12"/>
        <v>2xUE 127 x 50 x 17 # 3.75</v>
      </c>
      <c r="AX299" s="50">
        <v>127</v>
      </c>
      <c r="AY299" s="43">
        <v>50</v>
      </c>
      <c r="AZ299" s="43">
        <v>17</v>
      </c>
      <c r="BA299" s="43">
        <v>3.75</v>
      </c>
      <c r="BB299" s="51">
        <v>17.38</v>
      </c>
      <c r="BC299" s="43">
        <v>13.64</v>
      </c>
      <c r="BD299" s="43">
        <v>81.87</v>
      </c>
      <c r="BE299" s="43">
        <v>407.11</v>
      </c>
      <c r="BF299" s="43">
        <v>64.11</v>
      </c>
      <c r="BG299" s="50">
        <v>4.84</v>
      </c>
      <c r="BH299" s="43">
        <v>5</v>
      </c>
      <c r="BI299" s="43">
        <v>257.85000000000002</v>
      </c>
      <c r="BJ299" s="51">
        <v>38.14</v>
      </c>
      <c r="BK299" s="43">
        <v>3.85</v>
      </c>
      <c r="BL299" s="43">
        <v>6.35</v>
      </c>
      <c r="BM299" s="43">
        <v>0.83381000000000005</v>
      </c>
      <c r="BN299" s="43">
        <v>4641.67</v>
      </c>
      <c r="BO299" s="72">
        <v>6.19</v>
      </c>
      <c r="BP299" s="68">
        <f t="shared" si="13"/>
        <v>470.96666666666658</v>
      </c>
    </row>
    <row r="300" spans="8:68" ht="24" customHeight="1" x14ac:dyDescent="0.25">
      <c r="H300" s="42"/>
      <c r="I300" s="42"/>
      <c r="J300" s="42"/>
      <c r="K300" s="42"/>
      <c r="AV300" s="72" t="s">
        <v>166</v>
      </c>
      <c r="AW300" s="72" t="str">
        <f t="shared" si="12"/>
        <v>2xUE 127 x 50 x 17 # 4.25</v>
      </c>
      <c r="AX300" s="50">
        <v>127</v>
      </c>
      <c r="AY300" s="43">
        <v>50</v>
      </c>
      <c r="AZ300" s="43">
        <v>17</v>
      </c>
      <c r="BA300" s="43">
        <v>4.25</v>
      </c>
      <c r="BB300" s="51">
        <v>19.37</v>
      </c>
      <c r="BC300" s="43">
        <v>15.2</v>
      </c>
      <c r="BD300" s="43">
        <v>91.22</v>
      </c>
      <c r="BE300" s="43">
        <v>447</v>
      </c>
      <c r="BF300" s="43">
        <v>70.39</v>
      </c>
      <c r="BG300" s="50">
        <v>4.8</v>
      </c>
      <c r="BH300" s="43">
        <v>5</v>
      </c>
      <c r="BI300" s="43">
        <v>286.18</v>
      </c>
      <c r="BJ300" s="51">
        <v>38.14</v>
      </c>
      <c r="BK300" s="43">
        <v>3.84</v>
      </c>
      <c r="BL300" s="43">
        <v>6.35</v>
      </c>
      <c r="BM300" s="43">
        <v>1.22071</v>
      </c>
      <c r="BN300" s="43">
        <v>5097.43</v>
      </c>
      <c r="BO300" s="72">
        <v>6.15</v>
      </c>
      <c r="BP300" s="68">
        <f t="shared" si="13"/>
        <v>464.26470588235293</v>
      </c>
    </row>
    <row r="301" spans="8:68" ht="24" customHeight="1" x14ac:dyDescent="0.25">
      <c r="H301" s="42"/>
      <c r="I301" s="42"/>
      <c r="J301" s="42"/>
      <c r="K301" s="42"/>
      <c r="AV301" s="72" t="s">
        <v>166</v>
      </c>
      <c r="AW301" s="72" t="str">
        <f t="shared" si="12"/>
        <v>2xUE 127 x 50 x 17 # 4.75</v>
      </c>
      <c r="AX301" s="50">
        <v>127</v>
      </c>
      <c r="AY301" s="43">
        <v>50</v>
      </c>
      <c r="AZ301" s="43">
        <v>17</v>
      </c>
      <c r="BA301" s="43">
        <v>4.75</v>
      </c>
      <c r="BB301" s="51">
        <v>21.28</v>
      </c>
      <c r="BC301" s="43">
        <v>16.7</v>
      </c>
      <c r="BD301" s="43">
        <v>100.21</v>
      </c>
      <c r="BE301" s="43">
        <v>483.73</v>
      </c>
      <c r="BF301" s="43">
        <v>76.180000000000007</v>
      </c>
      <c r="BG301" s="50">
        <v>4.7699999999999996</v>
      </c>
      <c r="BH301" s="43">
        <v>5</v>
      </c>
      <c r="BI301" s="43">
        <v>313.18</v>
      </c>
      <c r="BJ301" s="51">
        <v>38.14</v>
      </c>
      <c r="BK301" s="43">
        <v>3.84</v>
      </c>
      <c r="BL301" s="43">
        <v>6.35</v>
      </c>
      <c r="BM301" s="43">
        <v>1.7139200000000001</v>
      </c>
      <c r="BN301" s="43">
        <v>5519.26</v>
      </c>
      <c r="BO301" s="72">
        <v>6.12</v>
      </c>
      <c r="BP301" s="68">
        <f t="shared" si="13"/>
        <v>457.50000000000006</v>
      </c>
    </row>
    <row r="302" spans="8:68" ht="24" customHeight="1" x14ac:dyDescent="0.25">
      <c r="H302" s="42"/>
      <c r="I302" s="42"/>
      <c r="J302" s="42"/>
      <c r="K302" s="42"/>
      <c r="AV302" s="72" t="s">
        <v>166</v>
      </c>
      <c r="AW302" s="72" t="str">
        <f t="shared" si="12"/>
        <v>2xUE 150 x 40 x 15 # 1.5</v>
      </c>
      <c r="AX302" s="50">
        <v>150</v>
      </c>
      <c r="AY302" s="43">
        <v>40</v>
      </c>
      <c r="AZ302" s="43">
        <v>15</v>
      </c>
      <c r="BA302" s="43">
        <v>1.5</v>
      </c>
      <c r="BB302" s="51">
        <v>7.45</v>
      </c>
      <c r="BC302" s="43">
        <v>5.85</v>
      </c>
      <c r="BD302" s="43">
        <v>35.08</v>
      </c>
      <c r="BE302" s="43">
        <v>238.5</v>
      </c>
      <c r="BF302" s="43">
        <v>31.8</v>
      </c>
      <c r="BG302" s="50">
        <v>5.66</v>
      </c>
      <c r="BH302" s="43">
        <v>4</v>
      </c>
      <c r="BI302" s="43">
        <v>79.430000000000007</v>
      </c>
      <c r="BJ302" s="51">
        <v>19.86</v>
      </c>
      <c r="BK302" s="43">
        <v>3.27</v>
      </c>
      <c r="BL302" s="43">
        <v>7.5</v>
      </c>
      <c r="BM302" s="43">
        <v>5.2670000000000002E-2</v>
      </c>
      <c r="BN302" s="43">
        <v>1541.17</v>
      </c>
      <c r="BO302" s="72">
        <v>6.53</v>
      </c>
      <c r="BP302" s="68">
        <f t="shared" si="13"/>
        <v>499.66666666666669</v>
      </c>
    </row>
    <row r="303" spans="8:68" ht="24" customHeight="1" x14ac:dyDescent="0.25">
      <c r="H303" s="42"/>
      <c r="I303" s="42"/>
      <c r="J303" s="42"/>
      <c r="K303" s="42"/>
      <c r="AV303" s="72" t="s">
        <v>166</v>
      </c>
      <c r="AW303" s="72" t="str">
        <f t="shared" si="12"/>
        <v>2xUE 150 x 40 x 15 # 1.8</v>
      </c>
      <c r="AX303" s="50">
        <v>150</v>
      </c>
      <c r="AY303" s="43">
        <v>40</v>
      </c>
      <c r="AZ303" s="43">
        <v>15</v>
      </c>
      <c r="BA303" s="43">
        <v>1.8</v>
      </c>
      <c r="BB303" s="51">
        <v>8.85</v>
      </c>
      <c r="BC303" s="43">
        <v>6.95</v>
      </c>
      <c r="BD303" s="43">
        <v>41.7</v>
      </c>
      <c r="BE303" s="43">
        <v>281.02</v>
      </c>
      <c r="BF303" s="43">
        <v>37.47</v>
      </c>
      <c r="BG303" s="50">
        <v>5.63</v>
      </c>
      <c r="BH303" s="43">
        <v>4</v>
      </c>
      <c r="BI303" s="43">
        <v>94.07</v>
      </c>
      <c r="BJ303" s="51">
        <v>23.52</v>
      </c>
      <c r="BK303" s="43">
        <v>3.26</v>
      </c>
      <c r="BL303" s="43">
        <v>7.5</v>
      </c>
      <c r="BM303" s="43">
        <v>9.1319999999999998E-2</v>
      </c>
      <c r="BN303" s="43">
        <v>1812.38</v>
      </c>
      <c r="BO303" s="72">
        <v>6.51</v>
      </c>
      <c r="BP303" s="68">
        <f t="shared" si="13"/>
        <v>495.26666666666665</v>
      </c>
    </row>
    <row r="304" spans="8:68" ht="24" customHeight="1" x14ac:dyDescent="0.25">
      <c r="H304" s="42"/>
      <c r="I304" s="42"/>
      <c r="J304" s="42"/>
      <c r="K304" s="42"/>
      <c r="AV304" s="72" t="s">
        <v>166</v>
      </c>
      <c r="AW304" s="72" t="str">
        <f t="shared" si="12"/>
        <v>2xUE 150 x 40 x 15 # 2</v>
      </c>
      <c r="AX304" s="50">
        <v>150</v>
      </c>
      <c r="AY304" s="43">
        <v>40</v>
      </c>
      <c r="AZ304" s="43">
        <v>15</v>
      </c>
      <c r="BA304" s="43">
        <v>2</v>
      </c>
      <c r="BB304" s="51">
        <v>9.7799999999999994</v>
      </c>
      <c r="BC304" s="43">
        <v>7.67</v>
      </c>
      <c r="BD304" s="43">
        <v>46.04</v>
      </c>
      <c r="BE304" s="43">
        <v>308.43</v>
      </c>
      <c r="BF304" s="43">
        <v>41.12</v>
      </c>
      <c r="BG304" s="50">
        <v>5.62</v>
      </c>
      <c r="BH304" s="43">
        <v>4</v>
      </c>
      <c r="BI304" s="43">
        <v>103.61</v>
      </c>
      <c r="BJ304" s="51">
        <v>25.9</v>
      </c>
      <c r="BK304" s="43">
        <v>3.26</v>
      </c>
      <c r="BL304" s="43">
        <v>7.5</v>
      </c>
      <c r="BM304" s="43">
        <v>0.12556</v>
      </c>
      <c r="BN304" s="43">
        <v>1986.68</v>
      </c>
      <c r="BO304" s="72">
        <v>6.49</v>
      </c>
      <c r="BP304" s="68">
        <f t="shared" si="13"/>
        <v>492.99999999999994</v>
      </c>
    </row>
    <row r="305" spans="8:68" ht="24" customHeight="1" x14ac:dyDescent="0.25">
      <c r="H305" s="42"/>
      <c r="I305" s="42"/>
      <c r="J305" s="42"/>
      <c r="K305" s="42"/>
      <c r="AV305" s="72" t="s">
        <v>166</v>
      </c>
      <c r="AW305" s="72" t="str">
        <f t="shared" si="12"/>
        <v>2xUE 150 x 40 x 15 # 2.25</v>
      </c>
      <c r="AX305" s="50">
        <v>150</v>
      </c>
      <c r="AY305" s="43">
        <v>40</v>
      </c>
      <c r="AZ305" s="43">
        <v>15</v>
      </c>
      <c r="BA305" s="43">
        <v>2.25</v>
      </c>
      <c r="BB305" s="51">
        <v>10.91</v>
      </c>
      <c r="BC305" s="43">
        <v>8.56</v>
      </c>
      <c r="BD305" s="43">
        <v>51.39</v>
      </c>
      <c r="BE305" s="43">
        <v>341.64</v>
      </c>
      <c r="BF305" s="43">
        <v>45.55</v>
      </c>
      <c r="BG305" s="50">
        <v>5.6</v>
      </c>
      <c r="BH305" s="43">
        <v>4</v>
      </c>
      <c r="BI305" s="43">
        <v>115.28</v>
      </c>
      <c r="BJ305" s="51">
        <v>28.82</v>
      </c>
      <c r="BK305" s="43">
        <v>3.25</v>
      </c>
      <c r="BL305" s="43">
        <v>7.5</v>
      </c>
      <c r="BM305" s="43">
        <v>0.17929</v>
      </c>
      <c r="BN305" s="43">
        <v>2197.38</v>
      </c>
      <c r="BO305" s="72">
        <v>6.47</v>
      </c>
      <c r="BP305" s="68">
        <f t="shared" si="13"/>
        <v>489.38888888888891</v>
      </c>
    </row>
    <row r="306" spans="8:68" ht="24" customHeight="1" x14ac:dyDescent="0.25">
      <c r="H306" s="42"/>
      <c r="I306" s="42"/>
      <c r="J306" s="42"/>
      <c r="K306" s="42"/>
      <c r="AV306" s="72" t="s">
        <v>166</v>
      </c>
      <c r="AW306" s="72" t="str">
        <f t="shared" si="12"/>
        <v>2xUE 150 x 40 x 15 # 2.65</v>
      </c>
      <c r="AX306" s="50">
        <v>150</v>
      </c>
      <c r="AY306" s="43">
        <v>40</v>
      </c>
      <c r="AZ306" s="43">
        <v>15</v>
      </c>
      <c r="BA306" s="43">
        <v>2.65</v>
      </c>
      <c r="BB306" s="51">
        <v>12.68</v>
      </c>
      <c r="BC306" s="43">
        <v>9.9600000000000009</v>
      </c>
      <c r="BD306" s="43">
        <v>59.74</v>
      </c>
      <c r="BE306" s="43">
        <v>392.4</v>
      </c>
      <c r="BF306" s="43">
        <v>52.32</v>
      </c>
      <c r="BG306" s="50">
        <v>5.56</v>
      </c>
      <c r="BH306" s="43">
        <v>4</v>
      </c>
      <c r="BI306" s="43">
        <v>133.4</v>
      </c>
      <c r="BJ306" s="51">
        <v>33.35</v>
      </c>
      <c r="BK306" s="43">
        <v>3.24</v>
      </c>
      <c r="BL306" s="43">
        <v>7.5</v>
      </c>
      <c r="BM306" s="43">
        <v>0.29426999999999998</v>
      </c>
      <c r="BN306" s="43">
        <v>2518.3200000000002</v>
      </c>
      <c r="BO306" s="72">
        <v>6.44</v>
      </c>
      <c r="BP306" s="68">
        <f t="shared" ref="BP306:BP361" si="14">BB306/BA306*100+2*BA306</f>
        <v>483.79056603773586</v>
      </c>
    </row>
    <row r="307" spans="8:68" ht="24" customHeight="1" x14ac:dyDescent="0.25">
      <c r="H307" s="42"/>
      <c r="I307" s="42"/>
      <c r="J307" s="42"/>
      <c r="K307" s="42"/>
      <c r="AV307" s="72" t="s">
        <v>166</v>
      </c>
      <c r="AW307" s="72" t="str">
        <f t="shared" si="12"/>
        <v>2xUE 150 x 40 x 15 # 3</v>
      </c>
      <c r="AX307" s="50">
        <v>150</v>
      </c>
      <c r="AY307" s="43">
        <v>40</v>
      </c>
      <c r="AZ307" s="43">
        <v>15</v>
      </c>
      <c r="BA307" s="43">
        <v>3</v>
      </c>
      <c r="BB307" s="51">
        <v>14.2</v>
      </c>
      <c r="BC307" s="43">
        <v>11.14</v>
      </c>
      <c r="BD307" s="43">
        <v>66.86</v>
      </c>
      <c r="BE307" s="43">
        <v>434.44</v>
      </c>
      <c r="BF307" s="43">
        <v>57.93</v>
      </c>
      <c r="BG307" s="50">
        <v>5.53</v>
      </c>
      <c r="BH307" s="43">
        <v>4</v>
      </c>
      <c r="BI307" s="43">
        <v>148.69</v>
      </c>
      <c r="BJ307" s="51">
        <v>37.17</v>
      </c>
      <c r="BK307" s="43">
        <v>3.24</v>
      </c>
      <c r="BL307" s="43">
        <v>7.5</v>
      </c>
      <c r="BM307" s="43">
        <v>0.42864999999999998</v>
      </c>
      <c r="BN307" s="43">
        <v>2783.22</v>
      </c>
      <c r="BO307" s="72">
        <v>6.41</v>
      </c>
      <c r="BP307" s="68">
        <f t="shared" si="14"/>
        <v>479.33333333333331</v>
      </c>
    </row>
    <row r="308" spans="8:68" ht="24" customHeight="1" x14ac:dyDescent="0.25">
      <c r="H308" s="42"/>
      <c r="I308" s="42"/>
      <c r="J308" s="42"/>
      <c r="K308" s="42"/>
      <c r="AV308" s="72" t="s">
        <v>166</v>
      </c>
      <c r="AW308" s="72" t="str">
        <f t="shared" si="12"/>
        <v>2xUE 150 x 40 x 15 # 3.35</v>
      </c>
      <c r="AX308" s="50">
        <v>150</v>
      </c>
      <c r="AY308" s="43">
        <v>40</v>
      </c>
      <c r="AZ308" s="43">
        <v>15</v>
      </c>
      <c r="BA308" s="43">
        <v>3.35</v>
      </c>
      <c r="BB308" s="51">
        <v>15.67</v>
      </c>
      <c r="BC308" s="43">
        <v>12.3</v>
      </c>
      <c r="BD308" s="43">
        <v>73.8</v>
      </c>
      <c r="BE308" s="43">
        <v>474.28</v>
      </c>
      <c r="BF308" s="43">
        <v>63.24</v>
      </c>
      <c r="BG308" s="50">
        <v>5.5</v>
      </c>
      <c r="BH308" s="43">
        <v>4</v>
      </c>
      <c r="BI308" s="43">
        <v>163.47</v>
      </c>
      <c r="BJ308" s="51">
        <v>40.869999999999997</v>
      </c>
      <c r="BK308" s="43">
        <v>3.23</v>
      </c>
      <c r="BL308" s="43">
        <v>7.5</v>
      </c>
      <c r="BM308" s="43">
        <v>0.59923999999999999</v>
      </c>
      <c r="BN308" s="43">
        <v>3033.7</v>
      </c>
      <c r="BO308" s="72">
        <v>6.38</v>
      </c>
      <c r="BP308" s="68">
        <f t="shared" si="14"/>
        <v>474.46119402985073</v>
      </c>
    </row>
    <row r="309" spans="8:68" ht="24" customHeight="1" x14ac:dyDescent="0.25">
      <c r="H309" s="42"/>
      <c r="I309" s="42"/>
      <c r="J309" s="42"/>
      <c r="K309" s="42"/>
      <c r="AV309" s="72" t="s">
        <v>166</v>
      </c>
      <c r="AW309" s="72" t="str">
        <f t="shared" si="12"/>
        <v>2xUE 150 x 40 x 15 # 3.75</v>
      </c>
      <c r="AX309" s="50">
        <v>150</v>
      </c>
      <c r="AY309" s="43">
        <v>40</v>
      </c>
      <c r="AZ309" s="43">
        <v>15</v>
      </c>
      <c r="BA309" s="43">
        <v>3.75</v>
      </c>
      <c r="BB309" s="51">
        <v>17.309999999999999</v>
      </c>
      <c r="BC309" s="43">
        <v>13.59</v>
      </c>
      <c r="BD309" s="43">
        <v>81.510000000000005</v>
      </c>
      <c r="BE309" s="43">
        <v>517.16999999999996</v>
      </c>
      <c r="BF309" s="43">
        <v>68.959999999999994</v>
      </c>
      <c r="BG309" s="50">
        <v>5.47</v>
      </c>
      <c r="BH309" s="43">
        <v>4</v>
      </c>
      <c r="BI309" s="43">
        <v>179.74</v>
      </c>
      <c r="BJ309" s="51">
        <v>44.93</v>
      </c>
      <c r="BK309" s="43">
        <v>3.22</v>
      </c>
      <c r="BL309" s="43">
        <v>7.5</v>
      </c>
      <c r="BM309" s="43">
        <v>0.84435000000000004</v>
      </c>
      <c r="BN309" s="43">
        <v>3302.86</v>
      </c>
      <c r="BO309" s="72">
        <v>6.35</v>
      </c>
      <c r="BP309" s="68">
        <f t="shared" si="14"/>
        <v>469.09999999999997</v>
      </c>
    </row>
    <row r="310" spans="8:68" ht="24" customHeight="1" x14ac:dyDescent="0.25">
      <c r="H310" s="42"/>
      <c r="I310" s="42"/>
      <c r="J310" s="42"/>
      <c r="K310" s="42"/>
      <c r="AV310" s="72" t="s">
        <v>166</v>
      </c>
      <c r="AW310" s="72" t="str">
        <f t="shared" si="12"/>
        <v>2xUE 150 x 40 x 15 # 4.25</v>
      </c>
      <c r="AX310" s="50">
        <v>150</v>
      </c>
      <c r="AY310" s="43">
        <v>40</v>
      </c>
      <c r="AZ310" s="43">
        <v>15</v>
      </c>
      <c r="BA310" s="43">
        <v>4.25</v>
      </c>
      <c r="BB310" s="51">
        <v>19.28</v>
      </c>
      <c r="BC310" s="43">
        <v>15.14</v>
      </c>
      <c r="BD310" s="43">
        <v>90.82</v>
      </c>
      <c r="BE310" s="43">
        <v>566.86</v>
      </c>
      <c r="BF310" s="43">
        <v>75.58</v>
      </c>
      <c r="BG310" s="50">
        <v>5.42</v>
      </c>
      <c r="BH310" s="43">
        <v>4</v>
      </c>
      <c r="BI310" s="43">
        <v>199.18</v>
      </c>
      <c r="BJ310" s="51">
        <v>49.8</v>
      </c>
      <c r="BK310" s="43">
        <v>3.21</v>
      </c>
      <c r="BL310" s="43">
        <v>7.5</v>
      </c>
      <c r="BM310" s="43">
        <v>1.23607</v>
      </c>
      <c r="BN310" s="43">
        <v>3614.51</v>
      </c>
      <c r="BO310" s="72">
        <v>6.3</v>
      </c>
      <c r="BP310" s="68">
        <f t="shared" si="14"/>
        <v>462.14705882352945</v>
      </c>
    </row>
    <row r="311" spans="8:68" ht="24" customHeight="1" x14ac:dyDescent="0.25">
      <c r="H311" s="42"/>
      <c r="I311" s="42"/>
      <c r="J311" s="42"/>
      <c r="K311" s="42"/>
      <c r="AV311" s="72" t="s">
        <v>166</v>
      </c>
      <c r="AW311" s="72" t="str">
        <f t="shared" si="12"/>
        <v>2xUE 150 x 40 x 15 # 4.75</v>
      </c>
      <c r="AX311" s="50">
        <v>150</v>
      </c>
      <c r="AY311" s="43">
        <v>40</v>
      </c>
      <c r="AZ311" s="43">
        <v>15</v>
      </c>
      <c r="BA311" s="43">
        <v>4.75</v>
      </c>
      <c r="BB311" s="51">
        <v>21.18</v>
      </c>
      <c r="BC311" s="43">
        <v>16.63</v>
      </c>
      <c r="BD311" s="43">
        <v>99.76</v>
      </c>
      <c r="BE311" s="43">
        <v>612.29</v>
      </c>
      <c r="BF311" s="43">
        <v>81.64</v>
      </c>
      <c r="BG311" s="50">
        <v>5.38</v>
      </c>
      <c r="BH311" s="43">
        <v>4</v>
      </c>
      <c r="BI311" s="43">
        <v>217.64</v>
      </c>
      <c r="BJ311" s="51">
        <v>54.41</v>
      </c>
      <c r="BK311" s="43">
        <v>3.21</v>
      </c>
      <c r="BL311" s="43">
        <v>7.5</v>
      </c>
      <c r="BM311" s="43">
        <v>1.7353499999999999</v>
      </c>
      <c r="BN311" s="43">
        <v>3899.7</v>
      </c>
      <c r="BO311" s="72">
        <v>6.26</v>
      </c>
      <c r="BP311" s="68">
        <f t="shared" si="14"/>
        <v>455.39473684210532</v>
      </c>
    </row>
    <row r="312" spans="8:68" ht="24" customHeight="1" x14ac:dyDescent="0.25">
      <c r="H312" s="42"/>
      <c r="I312" s="42"/>
      <c r="J312" s="42"/>
      <c r="K312" s="42"/>
      <c r="AV312" s="72" t="s">
        <v>166</v>
      </c>
      <c r="AW312" s="72" t="str">
        <f t="shared" si="12"/>
        <v>2xUE 150 x 60 x 20 # 1.5</v>
      </c>
      <c r="AX312" s="50">
        <v>150</v>
      </c>
      <c r="AY312" s="43">
        <v>60</v>
      </c>
      <c r="AZ312" s="43">
        <v>20</v>
      </c>
      <c r="BA312" s="43">
        <v>1.5</v>
      </c>
      <c r="BB312" s="51">
        <v>8.9499999999999993</v>
      </c>
      <c r="BC312" s="43">
        <v>7.02</v>
      </c>
      <c r="BD312" s="43">
        <v>42.15</v>
      </c>
      <c r="BE312" s="43">
        <v>314.58</v>
      </c>
      <c r="BF312" s="43">
        <v>41.94</v>
      </c>
      <c r="BG312" s="50">
        <v>5.93</v>
      </c>
      <c r="BH312" s="43">
        <v>6</v>
      </c>
      <c r="BI312" s="43">
        <v>195.03</v>
      </c>
      <c r="BJ312" s="51">
        <v>32.5</v>
      </c>
      <c r="BK312" s="43">
        <v>4.67</v>
      </c>
      <c r="BL312" s="43">
        <v>7.5</v>
      </c>
      <c r="BM312" s="43">
        <v>6.1670000000000003E-2</v>
      </c>
      <c r="BN312" s="43">
        <v>5158.45</v>
      </c>
      <c r="BO312" s="72">
        <v>7.55</v>
      </c>
      <c r="BP312" s="68">
        <f t="shared" si="14"/>
        <v>599.66666666666663</v>
      </c>
    </row>
    <row r="313" spans="8:68" ht="24" customHeight="1" x14ac:dyDescent="0.25">
      <c r="H313" s="42"/>
      <c r="I313" s="42"/>
      <c r="J313" s="42"/>
      <c r="K313" s="42"/>
      <c r="AV313" s="72" t="s">
        <v>166</v>
      </c>
      <c r="AW313" s="72" t="str">
        <f t="shared" si="12"/>
        <v>2xUE 150 x 60 x 20 # 1.8</v>
      </c>
      <c r="AX313" s="50">
        <v>150</v>
      </c>
      <c r="AY313" s="43">
        <v>60</v>
      </c>
      <c r="AZ313" s="43">
        <v>20</v>
      </c>
      <c r="BA313" s="43">
        <v>1.8</v>
      </c>
      <c r="BB313" s="51">
        <v>10.65</v>
      </c>
      <c r="BC313" s="43">
        <v>8.36</v>
      </c>
      <c r="BD313" s="43">
        <v>50.18</v>
      </c>
      <c r="BE313" s="43">
        <v>372</v>
      </c>
      <c r="BF313" s="43">
        <v>49.6</v>
      </c>
      <c r="BG313" s="50">
        <v>5.91</v>
      </c>
      <c r="BH313" s="43">
        <v>6</v>
      </c>
      <c r="BI313" s="43">
        <v>231.65</v>
      </c>
      <c r="BJ313" s="51">
        <v>38.61</v>
      </c>
      <c r="BK313" s="43">
        <v>4.66</v>
      </c>
      <c r="BL313" s="43">
        <v>7.5</v>
      </c>
      <c r="BM313" s="43">
        <v>0.10687000000000001</v>
      </c>
      <c r="BN313" s="43">
        <v>6095.89</v>
      </c>
      <c r="BO313" s="72">
        <v>7.53</v>
      </c>
      <c r="BP313" s="68">
        <f t="shared" si="14"/>
        <v>595.26666666666677</v>
      </c>
    </row>
    <row r="314" spans="8:68" ht="24" customHeight="1" x14ac:dyDescent="0.25">
      <c r="H314" s="42"/>
      <c r="I314" s="42"/>
      <c r="J314" s="42"/>
      <c r="K314" s="42"/>
      <c r="AV314" s="72" t="s">
        <v>166</v>
      </c>
      <c r="AW314" s="72" t="str">
        <f t="shared" si="12"/>
        <v>2xUE 150 x 60 x 20 # 2</v>
      </c>
      <c r="AX314" s="50">
        <v>150</v>
      </c>
      <c r="AY314" s="43">
        <v>60</v>
      </c>
      <c r="AZ314" s="43">
        <v>20</v>
      </c>
      <c r="BA314" s="43">
        <v>2</v>
      </c>
      <c r="BB314" s="51">
        <v>11.78</v>
      </c>
      <c r="BC314" s="43">
        <v>9.24</v>
      </c>
      <c r="BD314" s="43">
        <v>55.46</v>
      </c>
      <c r="BE314" s="43">
        <v>409.28</v>
      </c>
      <c r="BF314" s="43">
        <v>54.57</v>
      </c>
      <c r="BG314" s="50">
        <v>5.9</v>
      </c>
      <c r="BH314" s="43">
        <v>6</v>
      </c>
      <c r="BI314" s="43">
        <v>255.63</v>
      </c>
      <c r="BJ314" s="51">
        <v>42.61</v>
      </c>
      <c r="BK314" s="43">
        <v>4.66</v>
      </c>
      <c r="BL314" s="43">
        <v>7.5</v>
      </c>
      <c r="BM314" s="43">
        <v>0.14688999999999999</v>
      </c>
      <c r="BN314" s="43">
        <v>6704.1</v>
      </c>
      <c r="BO314" s="72">
        <v>7.51</v>
      </c>
      <c r="BP314" s="68">
        <f t="shared" si="14"/>
        <v>593</v>
      </c>
    </row>
    <row r="315" spans="8:68" ht="24" customHeight="1" x14ac:dyDescent="0.25">
      <c r="H315" s="42"/>
      <c r="I315" s="42"/>
      <c r="J315" s="42"/>
      <c r="K315" s="42"/>
      <c r="AV315" s="72" t="s">
        <v>166</v>
      </c>
      <c r="AW315" s="72" t="str">
        <f t="shared" si="12"/>
        <v>2xUE 150 x 60 x 20 # 2.25</v>
      </c>
      <c r="AX315" s="50">
        <v>150</v>
      </c>
      <c r="AY315" s="43">
        <v>60</v>
      </c>
      <c r="AZ315" s="43">
        <v>20</v>
      </c>
      <c r="BA315" s="43">
        <v>2.25</v>
      </c>
      <c r="BB315" s="51">
        <v>13.16</v>
      </c>
      <c r="BC315" s="43">
        <v>10.33</v>
      </c>
      <c r="BD315" s="43">
        <v>61.98</v>
      </c>
      <c r="BE315" s="43">
        <v>454.77</v>
      </c>
      <c r="BF315" s="43">
        <v>60.64</v>
      </c>
      <c r="BG315" s="50">
        <v>5.88</v>
      </c>
      <c r="BH315" s="43">
        <v>6</v>
      </c>
      <c r="BI315" s="43">
        <v>285.13</v>
      </c>
      <c r="BJ315" s="51">
        <v>47.52</v>
      </c>
      <c r="BK315" s="43">
        <v>4.6500000000000004</v>
      </c>
      <c r="BL315" s="43">
        <v>7.5</v>
      </c>
      <c r="BM315" s="43">
        <v>0.20967</v>
      </c>
      <c r="BN315" s="43">
        <v>7445.8</v>
      </c>
      <c r="BO315" s="72">
        <v>7.5</v>
      </c>
      <c r="BP315" s="68">
        <f t="shared" si="14"/>
        <v>589.38888888888891</v>
      </c>
    </row>
    <row r="316" spans="8:68" ht="24" customHeight="1" x14ac:dyDescent="0.25">
      <c r="H316" s="42"/>
      <c r="I316" s="42"/>
      <c r="J316" s="42"/>
      <c r="K316" s="42"/>
      <c r="AV316" s="72" t="s">
        <v>166</v>
      </c>
      <c r="AW316" s="72" t="str">
        <f t="shared" si="12"/>
        <v>2xUE 150 x 60 x 20 # 2.65</v>
      </c>
      <c r="AX316" s="50">
        <v>150</v>
      </c>
      <c r="AY316" s="43">
        <v>60</v>
      </c>
      <c r="AZ316" s="43">
        <v>20</v>
      </c>
      <c r="BA316" s="43">
        <v>2.65</v>
      </c>
      <c r="BB316" s="51">
        <v>15.33</v>
      </c>
      <c r="BC316" s="43">
        <v>12.04</v>
      </c>
      <c r="BD316" s="43">
        <v>72.23</v>
      </c>
      <c r="BE316" s="43">
        <v>525.02</v>
      </c>
      <c r="BF316" s="43">
        <v>70</v>
      </c>
      <c r="BG316" s="50">
        <v>5.85</v>
      </c>
      <c r="BH316" s="43">
        <v>6</v>
      </c>
      <c r="BI316" s="43">
        <v>331.24</v>
      </c>
      <c r="BJ316" s="51">
        <v>55.21</v>
      </c>
      <c r="BK316" s="43">
        <v>4.6500000000000004</v>
      </c>
      <c r="BL316" s="43">
        <v>7.5</v>
      </c>
      <c r="BM316" s="43">
        <v>0.34388999999999997</v>
      </c>
      <c r="BN316" s="43">
        <v>8590.3700000000008</v>
      </c>
      <c r="BO316" s="72">
        <v>7.47</v>
      </c>
      <c r="BP316" s="68">
        <f t="shared" si="14"/>
        <v>583.79056603773574</v>
      </c>
    </row>
    <row r="317" spans="8:68" ht="24" customHeight="1" x14ac:dyDescent="0.25">
      <c r="H317" s="42"/>
      <c r="I317" s="42"/>
      <c r="J317" s="42"/>
      <c r="K317" s="42"/>
      <c r="AV317" s="72" t="s">
        <v>166</v>
      </c>
      <c r="AW317" s="72" t="str">
        <f t="shared" si="12"/>
        <v>2xUE 150 x 60 x 20 # 3</v>
      </c>
      <c r="AX317" s="50">
        <v>150</v>
      </c>
      <c r="AY317" s="43">
        <v>60</v>
      </c>
      <c r="AZ317" s="43">
        <v>20</v>
      </c>
      <c r="BA317" s="43">
        <v>3</v>
      </c>
      <c r="BB317" s="51">
        <v>17.2</v>
      </c>
      <c r="BC317" s="43">
        <v>13.5</v>
      </c>
      <c r="BD317" s="43">
        <v>80.989999999999995</v>
      </c>
      <c r="BE317" s="43">
        <v>583.96</v>
      </c>
      <c r="BF317" s="43">
        <v>77.86</v>
      </c>
      <c r="BG317" s="50">
        <v>5.83</v>
      </c>
      <c r="BH317" s="43">
        <v>6</v>
      </c>
      <c r="BI317" s="43">
        <v>370.48</v>
      </c>
      <c r="BJ317" s="51">
        <v>61.75</v>
      </c>
      <c r="BK317" s="43">
        <v>4.6399999999999997</v>
      </c>
      <c r="BL317" s="43">
        <v>7.5</v>
      </c>
      <c r="BM317" s="43">
        <v>0.50065000000000004</v>
      </c>
      <c r="BN317" s="43">
        <v>9550.19</v>
      </c>
      <c r="BO317" s="72">
        <v>7.45</v>
      </c>
      <c r="BP317" s="68">
        <f t="shared" si="14"/>
        <v>579.33333333333337</v>
      </c>
    </row>
    <row r="318" spans="8:68" ht="24" customHeight="1" x14ac:dyDescent="0.25">
      <c r="H318" s="42"/>
      <c r="I318" s="42"/>
      <c r="J318" s="42"/>
      <c r="K318" s="42"/>
      <c r="AV318" s="72" t="s">
        <v>166</v>
      </c>
      <c r="AW318" s="72" t="str">
        <f t="shared" si="12"/>
        <v>2xUE 150 x 60 x 20 # 3.35</v>
      </c>
      <c r="AX318" s="50">
        <v>150</v>
      </c>
      <c r="AY318" s="43">
        <v>60</v>
      </c>
      <c r="AZ318" s="43">
        <v>20</v>
      </c>
      <c r="BA318" s="43">
        <v>3.35</v>
      </c>
      <c r="BB318" s="51">
        <v>19.02</v>
      </c>
      <c r="BC318" s="43">
        <v>14.93</v>
      </c>
      <c r="BD318" s="43">
        <v>89.58</v>
      </c>
      <c r="BE318" s="43">
        <v>640.55999999999995</v>
      </c>
      <c r="BF318" s="43">
        <v>85.41</v>
      </c>
      <c r="BG318" s="50">
        <v>5.8</v>
      </c>
      <c r="BH318" s="43">
        <v>6</v>
      </c>
      <c r="BI318" s="43">
        <v>408.73</v>
      </c>
      <c r="BJ318" s="51">
        <v>68.12</v>
      </c>
      <c r="BK318" s="43">
        <v>4.6399999999999997</v>
      </c>
      <c r="BL318" s="43">
        <v>7.5</v>
      </c>
      <c r="BM318" s="43">
        <v>0.69948999999999995</v>
      </c>
      <c r="BN318" s="43">
        <v>10472</v>
      </c>
      <c r="BO318" s="72">
        <v>7.43</v>
      </c>
      <c r="BP318" s="68">
        <f t="shared" si="14"/>
        <v>574.46119402985073</v>
      </c>
    </row>
    <row r="319" spans="8:68" ht="24" customHeight="1" x14ac:dyDescent="0.25">
      <c r="H319" s="42"/>
      <c r="I319" s="42"/>
      <c r="J319" s="42"/>
      <c r="K319" s="42"/>
      <c r="AV319" s="72" t="s">
        <v>166</v>
      </c>
      <c r="AW319" s="72" t="str">
        <f t="shared" si="12"/>
        <v>2xUE 150 x 60 x 20 # 3.75</v>
      </c>
      <c r="AX319" s="50">
        <v>150</v>
      </c>
      <c r="AY319" s="43">
        <v>60</v>
      </c>
      <c r="AZ319" s="43">
        <v>20</v>
      </c>
      <c r="BA319" s="43">
        <v>3.75</v>
      </c>
      <c r="BB319" s="51">
        <v>21.06</v>
      </c>
      <c r="BC319" s="43">
        <v>16.53</v>
      </c>
      <c r="BD319" s="43">
        <v>99.17</v>
      </c>
      <c r="BE319" s="43">
        <v>702.43</v>
      </c>
      <c r="BF319" s="43">
        <v>93.66</v>
      </c>
      <c r="BG319" s="50">
        <v>5.78</v>
      </c>
      <c r="BH319" s="43">
        <v>6</v>
      </c>
      <c r="BI319" s="43">
        <v>451.22</v>
      </c>
      <c r="BJ319" s="51">
        <v>75.2</v>
      </c>
      <c r="BK319" s="43">
        <v>4.63</v>
      </c>
      <c r="BL319" s="43">
        <v>7.5</v>
      </c>
      <c r="BM319" s="43">
        <v>0.98497999999999997</v>
      </c>
      <c r="BN319" s="43">
        <v>11480.02</v>
      </c>
      <c r="BO319" s="72">
        <v>7.4</v>
      </c>
      <c r="BP319" s="68">
        <f t="shared" si="14"/>
        <v>569.09999999999991</v>
      </c>
    </row>
    <row r="320" spans="8:68" ht="24" customHeight="1" x14ac:dyDescent="0.25">
      <c r="H320" s="42"/>
      <c r="I320" s="42"/>
      <c r="J320" s="42"/>
      <c r="K320" s="42"/>
      <c r="AV320" s="72" t="s">
        <v>166</v>
      </c>
      <c r="AW320" s="72" t="str">
        <f t="shared" si="12"/>
        <v>2xUE 150 x 60 x 20 # 4.25</v>
      </c>
      <c r="AX320" s="50">
        <v>150</v>
      </c>
      <c r="AY320" s="43">
        <v>60</v>
      </c>
      <c r="AZ320" s="43">
        <v>20</v>
      </c>
      <c r="BA320" s="43">
        <v>4.25</v>
      </c>
      <c r="BB320" s="51">
        <v>23.53</v>
      </c>
      <c r="BC320" s="43">
        <v>18.47</v>
      </c>
      <c r="BD320" s="43">
        <v>110.84</v>
      </c>
      <c r="BE320" s="43">
        <v>775.6</v>
      </c>
      <c r="BF320" s="43">
        <v>103.41</v>
      </c>
      <c r="BG320" s="50">
        <v>5.74</v>
      </c>
      <c r="BH320" s="43">
        <v>6</v>
      </c>
      <c r="BI320" s="43">
        <v>502.54</v>
      </c>
      <c r="BJ320" s="51">
        <v>83.76</v>
      </c>
      <c r="BK320" s="43">
        <v>4.62</v>
      </c>
      <c r="BL320" s="43">
        <v>7.5</v>
      </c>
      <c r="BM320" s="43">
        <v>1.4407799999999999</v>
      </c>
      <c r="BN320" s="43">
        <v>12673.64</v>
      </c>
      <c r="BO320" s="72">
        <v>7.37</v>
      </c>
      <c r="BP320" s="68">
        <f t="shared" si="14"/>
        <v>562.14705882352951</v>
      </c>
    </row>
    <row r="321" spans="8:68" ht="24" customHeight="1" x14ac:dyDescent="0.25">
      <c r="H321" s="42"/>
      <c r="I321" s="42"/>
      <c r="J321" s="42"/>
      <c r="K321" s="42"/>
      <c r="AV321" s="72" t="s">
        <v>166</v>
      </c>
      <c r="AW321" s="72" t="str">
        <f t="shared" si="12"/>
        <v>2xUE 150 x 60 x 20 # 4.75</v>
      </c>
      <c r="AX321" s="50">
        <v>150</v>
      </c>
      <c r="AY321" s="43">
        <v>60</v>
      </c>
      <c r="AZ321" s="43">
        <v>20</v>
      </c>
      <c r="BA321" s="43">
        <v>4.75</v>
      </c>
      <c r="BB321" s="51">
        <v>25.93</v>
      </c>
      <c r="BC321" s="43">
        <v>20.36</v>
      </c>
      <c r="BD321" s="43">
        <v>122.13</v>
      </c>
      <c r="BE321" s="43">
        <v>844.22</v>
      </c>
      <c r="BF321" s="43">
        <v>112.56</v>
      </c>
      <c r="BG321" s="50">
        <v>5.71</v>
      </c>
      <c r="BH321" s="43">
        <v>6</v>
      </c>
      <c r="BI321" s="43">
        <v>551.91</v>
      </c>
      <c r="BJ321" s="51">
        <v>91.98</v>
      </c>
      <c r="BK321" s="43">
        <v>4.6100000000000003</v>
      </c>
      <c r="BL321" s="43">
        <v>7.5</v>
      </c>
      <c r="BM321" s="43">
        <v>2.02115</v>
      </c>
      <c r="BN321" s="43">
        <v>13795.65</v>
      </c>
      <c r="BO321" s="72">
        <v>7.34</v>
      </c>
      <c r="BP321" s="68">
        <f t="shared" si="14"/>
        <v>555.39473684210532</v>
      </c>
    </row>
    <row r="322" spans="8:68" ht="24" customHeight="1" x14ac:dyDescent="0.25">
      <c r="H322" s="42"/>
      <c r="I322" s="42"/>
      <c r="J322" s="42"/>
      <c r="K322" s="42"/>
      <c r="AV322" s="72" t="s">
        <v>166</v>
      </c>
      <c r="AW322" s="72" t="str">
        <f t="shared" si="12"/>
        <v>2xUE 150 x 75 x 25 # 2</v>
      </c>
      <c r="AX322" s="50">
        <v>150</v>
      </c>
      <c r="AY322" s="43">
        <v>75</v>
      </c>
      <c r="AZ322" s="43">
        <v>25</v>
      </c>
      <c r="BA322" s="43">
        <v>2</v>
      </c>
      <c r="BB322" s="51">
        <v>13.38</v>
      </c>
      <c r="BC322" s="43">
        <v>10.5</v>
      </c>
      <c r="BD322" s="43">
        <v>63</v>
      </c>
      <c r="BE322" s="43">
        <v>486.03</v>
      </c>
      <c r="BF322" s="43">
        <v>64.8</v>
      </c>
      <c r="BG322" s="50">
        <v>6.03</v>
      </c>
      <c r="BH322" s="43">
        <v>7.5</v>
      </c>
      <c r="BI322" s="43">
        <v>424.01</v>
      </c>
      <c r="BJ322" s="51">
        <v>56.54</v>
      </c>
      <c r="BK322" s="43">
        <v>5.63</v>
      </c>
      <c r="BL322" s="43">
        <v>7.5</v>
      </c>
      <c r="BM322" s="43">
        <v>0.16289000000000001</v>
      </c>
      <c r="BN322" s="43">
        <v>13743.91</v>
      </c>
      <c r="BO322" s="72">
        <v>8.25</v>
      </c>
      <c r="BP322" s="68">
        <f t="shared" si="14"/>
        <v>673</v>
      </c>
    </row>
    <row r="323" spans="8:68" ht="24" customHeight="1" x14ac:dyDescent="0.25">
      <c r="H323" s="42"/>
      <c r="I323" s="42"/>
      <c r="J323" s="42"/>
      <c r="K323" s="42"/>
      <c r="AV323" s="72" t="s">
        <v>166</v>
      </c>
      <c r="AW323" s="72" t="str">
        <f t="shared" si="12"/>
        <v>2xUE 150 x 75 x 25 # 2.25</v>
      </c>
      <c r="AX323" s="50">
        <v>150</v>
      </c>
      <c r="AY323" s="43">
        <v>75</v>
      </c>
      <c r="AZ323" s="43">
        <v>25</v>
      </c>
      <c r="BA323" s="43">
        <v>2.25</v>
      </c>
      <c r="BB323" s="51">
        <v>14.96</v>
      </c>
      <c r="BC323" s="43">
        <v>11.74</v>
      </c>
      <c r="BD323" s="43">
        <v>70.459999999999994</v>
      </c>
      <c r="BE323" s="43">
        <v>540.87</v>
      </c>
      <c r="BF323" s="43">
        <v>72.12</v>
      </c>
      <c r="BG323" s="50">
        <v>6.01</v>
      </c>
      <c r="BH323" s="43">
        <v>7.5</v>
      </c>
      <c r="BI323" s="43">
        <v>473.45</v>
      </c>
      <c r="BJ323" s="51">
        <v>63.13</v>
      </c>
      <c r="BK323" s="43">
        <v>5.63</v>
      </c>
      <c r="BL323" s="43">
        <v>7.5</v>
      </c>
      <c r="BM323" s="43">
        <v>0.23244999999999999</v>
      </c>
      <c r="BN323" s="43">
        <v>15292.08</v>
      </c>
      <c r="BO323" s="72">
        <v>8.23</v>
      </c>
      <c r="BP323" s="68">
        <f t="shared" si="14"/>
        <v>669.38888888888891</v>
      </c>
    </row>
    <row r="324" spans="8:68" ht="24" customHeight="1" x14ac:dyDescent="0.25">
      <c r="H324" s="42"/>
      <c r="I324" s="42"/>
      <c r="J324" s="42"/>
      <c r="K324" s="42"/>
      <c r="AV324" s="72" t="s">
        <v>166</v>
      </c>
      <c r="AW324" s="72" t="str">
        <f t="shared" si="12"/>
        <v>2xUE 150 x 75 x 25 # 2.65</v>
      </c>
      <c r="AX324" s="50">
        <v>150</v>
      </c>
      <c r="AY324" s="43">
        <v>75</v>
      </c>
      <c r="AZ324" s="43">
        <v>25</v>
      </c>
      <c r="BA324" s="43">
        <v>2.65</v>
      </c>
      <c r="BB324" s="51">
        <v>17.45</v>
      </c>
      <c r="BC324" s="43">
        <v>13.7</v>
      </c>
      <c r="BD324" s="43">
        <v>82.21</v>
      </c>
      <c r="BE324" s="43">
        <v>625.96</v>
      </c>
      <c r="BF324" s="43">
        <v>83.46</v>
      </c>
      <c r="BG324" s="50">
        <v>5.99</v>
      </c>
      <c r="BH324" s="43">
        <v>7.5</v>
      </c>
      <c r="BI324" s="43">
        <v>550.94000000000005</v>
      </c>
      <c r="BJ324" s="51">
        <v>73.459999999999994</v>
      </c>
      <c r="BK324" s="43">
        <v>5.62</v>
      </c>
      <c r="BL324" s="43">
        <v>7.5</v>
      </c>
      <c r="BM324" s="43">
        <v>0.38111</v>
      </c>
      <c r="BN324" s="43">
        <v>17694.27</v>
      </c>
      <c r="BO324" s="72">
        <v>8.2100000000000009</v>
      </c>
      <c r="BP324" s="68">
        <f t="shared" si="14"/>
        <v>663.79056603773574</v>
      </c>
    </row>
    <row r="325" spans="8:68" ht="24" customHeight="1" x14ac:dyDescent="0.25">
      <c r="H325" s="42"/>
      <c r="I325" s="42"/>
      <c r="J325" s="42"/>
      <c r="K325" s="42"/>
      <c r="AV325" s="72" t="s">
        <v>166</v>
      </c>
      <c r="AW325" s="72" t="str">
        <f t="shared" ref="AW325:AW361" si="15">IF(AZ325="",AV325&amp;" "&amp;AX325&amp;" x "&amp;AY325&amp;" # "&amp;BA325,AV325&amp;" "&amp;AX325&amp;" x "&amp;AY325&amp;" x "&amp;AZ325&amp;" # "&amp;BA325)</f>
        <v>2xUE 150 x 75 x 25 # 3</v>
      </c>
      <c r="AX325" s="50">
        <v>150</v>
      </c>
      <c r="AY325" s="43">
        <v>75</v>
      </c>
      <c r="AZ325" s="43">
        <v>25</v>
      </c>
      <c r="BA325" s="43">
        <v>3</v>
      </c>
      <c r="BB325" s="51">
        <v>19.600000000000001</v>
      </c>
      <c r="BC325" s="43">
        <v>15.38</v>
      </c>
      <c r="BD325" s="43">
        <v>92.3</v>
      </c>
      <c r="BE325" s="43">
        <v>697.76</v>
      </c>
      <c r="BF325" s="43">
        <v>93.04</v>
      </c>
      <c r="BG325" s="50">
        <v>5.97</v>
      </c>
      <c r="BH325" s="43">
        <v>7.5</v>
      </c>
      <c r="BI325" s="43">
        <v>617.15</v>
      </c>
      <c r="BJ325" s="51">
        <v>82.29</v>
      </c>
      <c r="BK325" s="43">
        <v>5.61</v>
      </c>
      <c r="BL325" s="43">
        <v>7.5</v>
      </c>
      <c r="BM325" s="43">
        <v>0.55464999999999998</v>
      </c>
      <c r="BN325" s="43">
        <v>19721.95</v>
      </c>
      <c r="BO325" s="72">
        <v>8.19</v>
      </c>
      <c r="BP325" s="68">
        <f t="shared" si="14"/>
        <v>659.33333333333337</v>
      </c>
    </row>
    <row r="326" spans="8:68" ht="24" customHeight="1" x14ac:dyDescent="0.25">
      <c r="H326" s="42"/>
      <c r="I326" s="42"/>
      <c r="J326" s="42"/>
      <c r="K326" s="42"/>
      <c r="AV326" s="72" t="s">
        <v>166</v>
      </c>
      <c r="AW326" s="72" t="str">
        <f t="shared" si="15"/>
        <v>2xUE 150 x 75 x 25 # 3.35</v>
      </c>
      <c r="AX326" s="50">
        <v>150</v>
      </c>
      <c r="AY326" s="43">
        <v>75</v>
      </c>
      <c r="AZ326" s="43">
        <v>25</v>
      </c>
      <c r="BA326" s="43">
        <v>3.35</v>
      </c>
      <c r="BB326" s="51">
        <v>21.7</v>
      </c>
      <c r="BC326" s="43">
        <v>17.03</v>
      </c>
      <c r="BD326" s="43">
        <v>102.2</v>
      </c>
      <c r="BE326" s="43">
        <v>767.13</v>
      </c>
      <c r="BF326" s="43">
        <v>102.28</v>
      </c>
      <c r="BG326" s="50">
        <v>5.95</v>
      </c>
      <c r="BH326" s="43">
        <v>7.5</v>
      </c>
      <c r="BI326" s="43">
        <v>681.88</v>
      </c>
      <c r="BJ326" s="51">
        <v>90.92</v>
      </c>
      <c r="BK326" s="43">
        <v>5.61</v>
      </c>
      <c r="BL326" s="43">
        <v>7.5</v>
      </c>
      <c r="BM326" s="43">
        <v>0.77468000000000004</v>
      </c>
      <c r="BN326" s="43">
        <v>21681.7</v>
      </c>
      <c r="BO326" s="72">
        <v>8.17</v>
      </c>
      <c r="BP326" s="68">
        <f t="shared" si="14"/>
        <v>654.46119402985073</v>
      </c>
    </row>
    <row r="327" spans="8:68" ht="24" customHeight="1" x14ac:dyDescent="0.25">
      <c r="H327" s="42"/>
      <c r="I327" s="42"/>
      <c r="J327" s="42"/>
      <c r="K327" s="42"/>
      <c r="AV327" s="72" t="s">
        <v>166</v>
      </c>
      <c r="AW327" s="72" t="str">
        <f t="shared" si="15"/>
        <v>2xUE 150 x 75 x 25 # 3.75</v>
      </c>
      <c r="AX327" s="50">
        <v>150</v>
      </c>
      <c r="AY327" s="43">
        <v>75</v>
      </c>
      <c r="AZ327" s="43">
        <v>25</v>
      </c>
      <c r="BA327" s="43">
        <v>3.75</v>
      </c>
      <c r="BB327" s="51">
        <v>24.06</v>
      </c>
      <c r="BC327" s="43">
        <v>18.88</v>
      </c>
      <c r="BD327" s="43">
        <v>113.3</v>
      </c>
      <c r="BE327" s="43">
        <v>843.46</v>
      </c>
      <c r="BF327" s="43">
        <v>112.46</v>
      </c>
      <c r="BG327" s="50">
        <v>5.92</v>
      </c>
      <c r="BH327" s="43">
        <v>7.5</v>
      </c>
      <c r="BI327" s="43">
        <v>754.08</v>
      </c>
      <c r="BJ327" s="51">
        <v>100.54</v>
      </c>
      <c r="BK327" s="43">
        <v>5.6</v>
      </c>
      <c r="BL327" s="43">
        <v>7.5</v>
      </c>
      <c r="BM327" s="43">
        <v>1.0904499999999999</v>
      </c>
      <c r="BN327" s="43">
        <v>23839.88</v>
      </c>
      <c r="BO327" s="72">
        <v>8.15</v>
      </c>
      <c r="BP327" s="68">
        <f t="shared" si="14"/>
        <v>649.09999999999991</v>
      </c>
    </row>
    <row r="328" spans="8:68" ht="24" customHeight="1" x14ac:dyDescent="0.25">
      <c r="H328" s="42"/>
      <c r="I328" s="42"/>
      <c r="J328" s="42"/>
      <c r="K328" s="42"/>
      <c r="AV328" s="72" t="s">
        <v>166</v>
      </c>
      <c r="AW328" s="72" t="str">
        <f t="shared" si="15"/>
        <v>2xUE 150 x 75 x 25 # 4.25</v>
      </c>
      <c r="AX328" s="50">
        <v>150</v>
      </c>
      <c r="AY328" s="43">
        <v>75</v>
      </c>
      <c r="AZ328" s="43">
        <v>25</v>
      </c>
      <c r="BA328" s="43">
        <v>4.25</v>
      </c>
      <c r="BB328" s="51">
        <v>26.93</v>
      </c>
      <c r="BC328" s="43">
        <v>21.14</v>
      </c>
      <c r="BD328" s="43">
        <v>126.85</v>
      </c>
      <c r="BE328" s="43">
        <v>934.51</v>
      </c>
      <c r="BF328" s="43">
        <v>124.6</v>
      </c>
      <c r="BG328" s="50">
        <v>5.89</v>
      </c>
      <c r="BH328" s="43">
        <v>7.5</v>
      </c>
      <c r="BI328" s="43">
        <v>841.68</v>
      </c>
      <c r="BJ328" s="51">
        <v>112.22</v>
      </c>
      <c r="BK328" s="43">
        <v>5.59</v>
      </c>
      <c r="BL328" s="43">
        <v>7.5</v>
      </c>
      <c r="BM328" s="43">
        <v>1.5943099999999999</v>
      </c>
      <c r="BN328" s="43">
        <v>26418.07</v>
      </c>
      <c r="BO328" s="72">
        <v>8.1199999999999992</v>
      </c>
      <c r="BP328" s="68">
        <f t="shared" si="14"/>
        <v>642.14705882352939</v>
      </c>
    </row>
    <row r="329" spans="8:68" ht="24" customHeight="1" x14ac:dyDescent="0.25">
      <c r="H329" s="42"/>
      <c r="I329" s="42"/>
      <c r="J329" s="42"/>
      <c r="K329" s="42"/>
      <c r="AV329" s="72" t="s">
        <v>166</v>
      </c>
      <c r="AW329" s="72" t="str">
        <f t="shared" si="15"/>
        <v>2xUE 150 x 75 x 25 # 4.75</v>
      </c>
      <c r="AX329" s="50">
        <v>150</v>
      </c>
      <c r="AY329" s="43">
        <v>75</v>
      </c>
      <c r="AZ329" s="43">
        <v>25</v>
      </c>
      <c r="BA329" s="43">
        <v>4.75</v>
      </c>
      <c r="BB329" s="51">
        <v>29.73</v>
      </c>
      <c r="BC329" s="43">
        <v>23.34</v>
      </c>
      <c r="BD329" s="43">
        <v>140.03</v>
      </c>
      <c r="BE329" s="43">
        <v>1020.8</v>
      </c>
      <c r="BF329" s="43">
        <v>136.11000000000001</v>
      </c>
      <c r="BG329" s="50">
        <v>5.86</v>
      </c>
      <c r="BH329" s="43">
        <v>7.5</v>
      </c>
      <c r="BI329" s="43">
        <v>926.39</v>
      </c>
      <c r="BJ329" s="51">
        <v>123.52</v>
      </c>
      <c r="BK329" s="43">
        <v>5.58</v>
      </c>
      <c r="BL329" s="43">
        <v>7.5</v>
      </c>
      <c r="BM329" s="43">
        <v>2.23549</v>
      </c>
      <c r="BN329" s="43">
        <v>28866.86</v>
      </c>
      <c r="BO329" s="72">
        <v>8.09</v>
      </c>
      <c r="BP329" s="68">
        <f t="shared" si="14"/>
        <v>635.39473684210532</v>
      </c>
    </row>
    <row r="330" spans="8:68" ht="24" customHeight="1" x14ac:dyDescent="0.25">
      <c r="H330" s="42"/>
      <c r="I330" s="42"/>
      <c r="J330" s="42"/>
      <c r="K330" s="42"/>
      <c r="AV330" s="72" t="s">
        <v>166</v>
      </c>
      <c r="AW330" s="72" t="str">
        <f t="shared" si="15"/>
        <v>2xUE 200 x 75 x 20 # 2</v>
      </c>
      <c r="AX330" s="50">
        <v>200</v>
      </c>
      <c r="AY330" s="43">
        <v>75</v>
      </c>
      <c r="AZ330" s="43">
        <v>20</v>
      </c>
      <c r="BA330" s="43">
        <v>2</v>
      </c>
      <c r="BB330" s="51">
        <v>14.98</v>
      </c>
      <c r="BC330" s="43">
        <v>11.76</v>
      </c>
      <c r="BD330" s="43">
        <v>70.540000000000006</v>
      </c>
      <c r="BE330" s="43">
        <v>923.66</v>
      </c>
      <c r="BF330" s="43">
        <v>92.37</v>
      </c>
      <c r="BG330" s="50">
        <v>7.85</v>
      </c>
      <c r="BH330" s="43">
        <v>7.5</v>
      </c>
      <c r="BI330" s="43">
        <v>533.53</v>
      </c>
      <c r="BJ330" s="51">
        <v>71.14</v>
      </c>
      <c r="BK330" s="43">
        <v>5.97</v>
      </c>
      <c r="BL330" s="43">
        <v>10</v>
      </c>
      <c r="BM330" s="43">
        <v>0.18956000000000001</v>
      </c>
      <c r="BN330" s="43">
        <v>20414.63</v>
      </c>
      <c r="BO330" s="72">
        <v>9.86</v>
      </c>
      <c r="BP330" s="68">
        <f t="shared" si="14"/>
        <v>753</v>
      </c>
    </row>
    <row r="331" spans="8:68" ht="24" customHeight="1" x14ac:dyDescent="0.25">
      <c r="H331" s="42"/>
      <c r="I331" s="42"/>
      <c r="J331" s="42"/>
      <c r="K331" s="42"/>
      <c r="AV331" s="72" t="s">
        <v>166</v>
      </c>
      <c r="AW331" s="72" t="str">
        <f t="shared" si="15"/>
        <v>2xUE 200 x 75 x 20 # 2.25</v>
      </c>
      <c r="AX331" s="50">
        <v>200</v>
      </c>
      <c r="AY331" s="43">
        <v>75</v>
      </c>
      <c r="AZ331" s="43">
        <v>20</v>
      </c>
      <c r="BA331" s="43">
        <v>2.25</v>
      </c>
      <c r="BB331" s="51">
        <v>16.760000000000002</v>
      </c>
      <c r="BC331" s="43">
        <v>13.16</v>
      </c>
      <c r="BD331" s="43">
        <v>78.94</v>
      </c>
      <c r="BE331" s="43">
        <v>1029.03</v>
      </c>
      <c r="BF331" s="43">
        <v>102.9</v>
      </c>
      <c r="BG331" s="50">
        <v>7.84</v>
      </c>
      <c r="BH331" s="43">
        <v>7.5</v>
      </c>
      <c r="BI331" s="43">
        <v>596.24</v>
      </c>
      <c r="BJ331" s="51">
        <v>79.5</v>
      </c>
      <c r="BK331" s="43">
        <v>5.96</v>
      </c>
      <c r="BL331" s="43">
        <v>10</v>
      </c>
      <c r="BM331" s="43">
        <v>0.27041999999999999</v>
      </c>
      <c r="BN331" s="43">
        <v>22728.44</v>
      </c>
      <c r="BO331" s="72">
        <v>9.85</v>
      </c>
      <c r="BP331" s="68">
        <f t="shared" si="14"/>
        <v>749.38888888888903</v>
      </c>
    </row>
    <row r="332" spans="8:68" ht="24" customHeight="1" x14ac:dyDescent="0.25">
      <c r="H332" s="42"/>
      <c r="I332" s="42"/>
      <c r="J332" s="42"/>
      <c r="K332" s="42"/>
      <c r="AV332" s="72" t="s">
        <v>166</v>
      </c>
      <c r="AW332" s="72" t="str">
        <f t="shared" si="15"/>
        <v>2xUE 200 x 75 x 20 # 2.65</v>
      </c>
      <c r="AX332" s="50">
        <v>200</v>
      </c>
      <c r="AY332" s="43">
        <v>75</v>
      </c>
      <c r="AZ332" s="43">
        <v>20</v>
      </c>
      <c r="BA332" s="43">
        <v>2.65</v>
      </c>
      <c r="BB332" s="51">
        <v>19.57</v>
      </c>
      <c r="BC332" s="43">
        <v>15.37</v>
      </c>
      <c r="BD332" s="43">
        <v>92.2</v>
      </c>
      <c r="BE332" s="43">
        <v>1193.07</v>
      </c>
      <c r="BF332" s="43">
        <v>119.31</v>
      </c>
      <c r="BG332" s="50">
        <v>7.81</v>
      </c>
      <c r="BH332" s="43">
        <v>7.5</v>
      </c>
      <c r="BI332" s="43">
        <v>694.79</v>
      </c>
      <c r="BJ332" s="51">
        <v>92.64</v>
      </c>
      <c r="BK332" s="43">
        <v>5.96</v>
      </c>
      <c r="BL332" s="43">
        <v>10</v>
      </c>
      <c r="BM332" s="43">
        <v>0.44313999999999998</v>
      </c>
      <c r="BN332" s="43">
        <v>26325.23</v>
      </c>
      <c r="BO332" s="72">
        <v>9.82</v>
      </c>
      <c r="BP332" s="68">
        <f t="shared" si="14"/>
        <v>743.79056603773586</v>
      </c>
    </row>
    <row r="333" spans="8:68" ht="24" customHeight="1" x14ac:dyDescent="0.25">
      <c r="H333" s="42"/>
      <c r="I333" s="42"/>
      <c r="J333" s="42"/>
      <c r="K333" s="42"/>
      <c r="AV333" s="72" t="s">
        <v>166</v>
      </c>
      <c r="AW333" s="72" t="str">
        <f t="shared" si="15"/>
        <v>2xUE 200 x 75 x 20 # 3</v>
      </c>
      <c r="AX333" s="50">
        <v>200</v>
      </c>
      <c r="AY333" s="43">
        <v>75</v>
      </c>
      <c r="AZ333" s="43">
        <v>20</v>
      </c>
      <c r="BA333" s="43">
        <v>3</v>
      </c>
      <c r="BB333" s="51">
        <v>22</v>
      </c>
      <c r="BC333" s="43">
        <v>17.27</v>
      </c>
      <c r="BD333" s="43">
        <v>103.6</v>
      </c>
      <c r="BE333" s="43">
        <v>1332.04</v>
      </c>
      <c r="BF333" s="43">
        <v>133.19999999999999</v>
      </c>
      <c r="BG333" s="50">
        <v>7.78</v>
      </c>
      <c r="BH333" s="43">
        <v>7.5</v>
      </c>
      <c r="BI333" s="43">
        <v>779.22</v>
      </c>
      <c r="BJ333" s="51">
        <v>103.9</v>
      </c>
      <c r="BK333" s="43">
        <v>5.95</v>
      </c>
      <c r="BL333" s="43">
        <v>10</v>
      </c>
      <c r="BM333" s="43">
        <v>0.64464999999999995</v>
      </c>
      <c r="BN333" s="43">
        <v>29367.86</v>
      </c>
      <c r="BO333" s="72">
        <v>9.8000000000000007</v>
      </c>
      <c r="BP333" s="68">
        <f t="shared" si="14"/>
        <v>739.33333333333326</v>
      </c>
    </row>
    <row r="334" spans="8:68" ht="24" customHeight="1" x14ac:dyDescent="0.25">
      <c r="H334" s="42"/>
      <c r="I334" s="42"/>
      <c r="J334" s="42"/>
      <c r="K334" s="42"/>
      <c r="AV334" s="72" t="s">
        <v>166</v>
      </c>
      <c r="AW334" s="72" t="str">
        <f t="shared" si="15"/>
        <v>2xUE 200 x 75 x 20 # 3.35</v>
      </c>
      <c r="AX334" s="50">
        <v>200</v>
      </c>
      <c r="AY334" s="43">
        <v>75</v>
      </c>
      <c r="AZ334" s="43">
        <v>20</v>
      </c>
      <c r="BA334" s="43">
        <v>3.35</v>
      </c>
      <c r="BB334" s="51">
        <v>24.38</v>
      </c>
      <c r="BC334" s="43">
        <v>19.14</v>
      </c>
      <c r="BD334" s="43">
        <v>114.83</v>
      </c>
      <c r="BE334" s="43">
        <v>1466.8</v>
      </c>
      <c r="BF334" s="43">
        <v>146.68</v>
      </c>
      <c r="BG334" s="50">
        <v>7.76</v>
      </c>
      <c r="BH334" s="43">
        <v>7.5</v>
      </c>
      <c r="BI334" s="43">
        <v>862</v>
      </c>
      <c r="BJ334" s="51">
        <v>114.93</v>
      </c>
      <c r="BK334" s="43">
        <v>5.95</v>
      </c>
      <c r="BL334" s="43">
        <v>10</v>
      </c>
      <c r="BM334" s="43">
        <v>0.9</v>
      </c>
      <c r="BN334" s="43">
        <v>32314.66</v>
      </c>
      <c r="BO334" s="72">
        <v>9.77</v>
      </c>
      <c r="BP334" s="68">
        <f t="shared" si="14"/>
        <v>734.46119402985073</v>
      </c>
    </row>
    <row r="335" spans="8:68" ht="24" customHeight="1" x14ac:dyDescent="0.25">
      <c r="H335" s="42"/>
      <c r="I335" s="42"/>
      <c r="J335" s="42"/>
      <c r="K335" s="42"/>
      <c r="AV335" s="72" t="s">
        <v>166</v>
      </c>
      <c r="AW335" s="72" t="str">
        <f t="shared" si="15"/>
        <v>2xUE 200 x 75 x 20 # 3.75</v>
      </c>
      <c r="AX335" s="50">
        <v>200</v>
      </c>
      <c r="AY335" s="43">
        <v>75</v>
      </c>
      <c r="AZ335" s="43">
        <v>20</v>
      </c>
      <c r="BA335" s="43">
        <v>3.75</v>
      </c>
      <c r="BB335" s="51">
        <v>27.06</v>
      </c>
      <c r="BC335" s="43">
        <v>21.24</v>
      </c>
      <c r="BD335" s="43">
        <v>127.43</v>
      </c>
      <c r="BE335" s="43">
        <v>1615.7</v>
      </c>
      <c r="BF335" s="43">
        <v>161.57</v>
      </c>
      <c r="BG335" s="50">
        <v>7.73</v>
      </c>
      <c r="BH335" s="43">
        <v>7.5</v>
      </c>
      <c r="BI335" s="43">
        <v>954.61</v>
      </c>
      <c r="BJ335" s="51">
        <v>127.28</v>
      </c>
      <c r="BK335" s="43">
        <v>5.94</v>
      </c>
      <c r="BL335" s="43">
        <v>10</v>
      </c>
      <c r="BM335" s="43">
        <v>1.26623</v>
      </c>
      <c r="BN335" s="43">
        <v>35567.25</v>
      </c>
      <c r="BO335" s="72">
        <v>9.75</v>
      </c>
      <c r="BP335" s="68">
        <f t="shared" si="14"/>
        <v>729.09999999999991</v>
      </c>
    </row>
    <row r="336" spans="8:68" ht="24" customHeight="1" x14ac:dyDescent="0.25">
      <c r="H336" s="42"/>
      <c r="I336" s="42"/>
      <c r="J336" s="42"/>
      <c r="K336" s="42"/>
      <c r="AV336" s="72" t="s">
        <v>166</v>
      </c>
      <c r="AW336" s="72" t="str">
        <f t="shared" si="15"/>
        <v>2xUE 200 x 75 x 20 # 4.25</v>
      </c>
      <c r="AX336" s="50">
        <v>200</v>
      </c>
      <c r="AY336" s="43">
        <v>75</v>
      </c>
      <c r="AZ336" s="43">
        <v>20</v>
      </c>
      <c r="BA336" s="43">
        <v>4.25</v>
      </c>
      <c r="BB336" s="51">
        <v>30.33</v>
      </c>
      <c r="BC336" s="43">
        <v>23.81</v>
      </c>
      <c r="BD336" s="43">
        <v>142.86000000000001</v>
      </c>
      <c r="BE336" s="43">
        <v>1794.26</v>
      </c>
      <c r="BF336" s="43">
        <v>179.43</v>
      </c>
      <c r="BG336" s="50">
        <v>7.69</v>
      </c>
      <c r="BH336" s="43">
        <v>7.5</v>
      </c>
      <c r="BI336" s="43">
        <v>1067.4000000000001</v>
      </c>
      <c r="BJ336" s="51">
        <v>142.32</v>
      </c>
      <c r="BK336" s="43">
        <v>5.93</v>
      </c>
      <c r="BL336" s="43">
        <v>10</v>
      </c>
      <c r="BM336" s="43">
        <v>1.85019</v>
      </c>
      <c r="BN336" s="43">
        <v>39463.85</v>
      </c>
      <c r="BO336" s="72">
        <v>9.7100000000000009</v>
      </c>
      <c r="BP336" s="68">
        <f t="shared" si="14"/>
        <v>722.14705882352939</v>
      </c>
    </row>
    <row r="337" spans="8:68" ht="24" customHeight="1" x14ac:dyDescent="0.25">
      <c r="H337" s="42"/>
      <c r="I337" s="42"/>
      <c r="J337" s="42"/>
      <c r="K337" s="42"/>
      <c r="AV337" s="72" t="s">
        <v>166</v>
      </c>
      <c r="AW337" s="72" t="str">
        <f t="shared" si="15"/>
        <v>2xUE 200 x 75 x 20 # 4.75</v>
      </c>
      <c r="AX337" s="50">
        <v>200</v>
      </c>
      <c r="AY337" s="43">
        <v>75</v>
      </c>
      <c r="AZ337" s="43">
        <v>20</v>
      </c>
      <c r="BA337" s="43">
        <v>4.75</v>
      </c>
      <c r="BB337" s="51">
        <v>33.53</v>
      </c>
      <c r="BC337" s="43">
        <v>26.32</v>
      </c>
      <c r="BD337" s="43">
        <v>157.93</v>
      </c>
      <c r="BE337" s="43">
        <v>1964.49</v>
      </c>
      <c r="BF337" s="43">
        <v>196.45</v>
      </c>
      <c r="BG337" s="50">
        <v>7.65</v>
      </c>
      <c r="BH337" s="43">
        <v>7.5</v>
      </c>
      <c r="BI337" s="43">
        <v>1176.94</v>
      </c>
      <c r="BJ337" s="51">
        <v>156.91999999999999</v>
      </c>
      <c r="BK337" s="43">
        <v>5.92</v>
      </c>
      <c r="BL337" s="43">
        <v>10</v>
      </c>
      <c r="BM337" s="43">
        <v>2.59273</v>
      </c>
      <c r="BN337" s="43">
        <v>43176.93</v>
      </c>
      <c r="BO337" s="72">
        <v>9.68</v>
      </c>
      <c r="BP337" s="68">
        <f t="shared" si="14"/>
        <v>715.39473684210532</v>
      </c>
    </row>
    <row r="338" spans="8:68" ht="24" customHeight="1" x14ac:dyDescent="0.25">
      <c r="H338" s="42"/>
      <c r="I338" s="42"/>
      <c r="J338" s="42"/>
      <c r="K338" s="42"/>
      <c r="AV338" s="72" t="s">
        <v>166</v>
      </c>
      <c r="AW338" s="72" t="str">
        <f t="shared" si="15"/>
        <v>2xUE 200 x 75 x 25 # 2</v>
      </c>
      <c r="AX338" s="50">
        <v>200</v>
      </c>
      <c r="AY338" s="43">
        <v>75</v>
      </c>
      <c r="AZ338" s="43">
        <v>25</v>
      </c>
      <c r="BA338" s="43">
        <v>2</v>
      </c>
      <c r="BB338" s="51">
        <v>15.38</v>
      </c>
      <c r="BC338" s="43">
        <v>12.07</v>
      </c>
      <c r="BD338" s="43">
        <v>72.42</v>
      </c>
      <c r="BE338" s="43">
        <v>947.69</v>
      </c>
      <c r="BF338" s="43">
        <v>94.77</v>
      </c>
      <c r="BG338" s="50">
        <v>7.85</v>
      </c>
      <c r="BH338" s="43">
        <v>7.5</v>
      </c>
      <c r="BI338" s="43">
        <v>533.54</v>
      </c>
      <c r="BJ338" s="51">
        <v>71.14</v>
      </c>
      <c r="BK338" s="43">
        <v>5.89</v>
      </c>
      <c r="BL338" s="43">
        <v>10</v>
      </c>
      <c r="BM338" s="43">
        <v>0.18956000000000001</v>
      </c>
      <c r="BN338" s="43">
        <v>23595.599999999999</v>
      </c>
      <c r="BO338" s="72">
        <v>9.82</v>
      </c>
      <c r="BP338" s="68">
        <f t="shared" si="14"/>
        <v>773</v>
      </c>
    </row>
    <row r="339" spans="8:68" ht="24" customHeight="1" x14ac:dyDescent="0.25">
      <c r="H339" s="42"/>
      <c r="I339" s="42"/>
      <c r="J339" s="42"/>
      <c r="K339" s="42"/>
      <c r="AV339" s="72" t="s">
        <v>166</v>
      </c>
      <c r="AW339" s="72" t="str">
        <f t="shared" si="15"/>
        <v>2xUE 200 x 75 x 25 # 2.25</v>
      </c>
      <c r="AX339" s="50">
        <v>200</v>
      </c>
      <c r="AY339" s="43">
        <v>75</v>
      </c>
      <c r="AZ339" s="43">
        <v>25</v>
      </c>
      <c r="BA339" s="43">
        <v>2.25</v>
      </c>
      <c r="BB339" s="51">
        <v>17.21</v>
      </c>
      <c r="BC339" s="43">
        <v>13.51</v>
      </c>
      <c r="BD339" s="43">
        <v>81.06</v>
      </c>
      <c r="BE339" s="43">
        <v>1056.07</v>
      </c>
      <c r="BF339" s="43">
        <v>105.61</v>
      </c>
      <c r="BG339" s="50">
        <v>7.83</v>
      </c>
      <c r="BH339" s="43">
        <v>7.5</v>
      </c>
      <c r="BI339" s="43">
        <v>596.25</v>
      </c>
      <c r="BJ339" s="51">
        <v>79.5</v>
      </c>
      <c r="BK339" s="43">
        <v>5.89</v>
      </c>
      <c r="BL339" s="43">
        <v>10</v>
      </c>
      <c r="BM339" s="43">
        <v>0.27041999999999999</v>
      </c>
      <c r="BN339" s="43">
        <v>26280.18</v>
      </c>
      <c r="BO339" s="72">
        <v>9.8000000000000007</v>
      </c>
      <c r="BP339" s="68">
        <f t="shared" si="14"/>
        <v>769.38888888888891</v>
      </c>
    </row>
    <row r="340" spans="8:68" ht="24" customHeight="1" x14ac:dyDescent="0.25">
      <c r="H340" s="42"/>
      <c r="I340" s="42"/>
      <c r="J340" s="42"/>
      <c r="K340" s="42"/>
      <c r="AV340" s="72" t="s">
        <v>166</v>
      </c>
      <c r="AW340" s="72" t="str">
        <f t="shared" si="15"/>
        <v>2xUE 200 x 75 x 25 # 2.65</v>
      </c>
      <c r="AX340" s="50">
        <v>200</v>
      </c>
      <c r="AY340" s="43">
        <v>75</v>
      </c>
      <c r="AZ340" s="43">
        <v>25</v>
      </c>
      <c r="BA340" s="43">
        <v>2.65</v>
      </c>
      <c r="BB340" s="51">
        <v>20.100000000000001</v>
      </c>
      <c r="BC340" s="43">
        <v>15.78</v>
      </c>
      <c r="BD340" s="43">
        <v>94.69</v>
      </c>
      <c r="BE340" s="43">
        <v>1224.9100000000001</v>
      </c>
      <c r="BF340" s="43">
        <v>122.49</v>
      </c>
      <c r="BG340" s="50">
        <v>7.81</v>
      </c>
      <c r="BH340" s="43">
        <v>7.5</v>
      </c>
      <c r="BI340" s="43">
        <v>694.8</v>
      </c>
      <c r="BJ340" s="51">
        <v>92.64</v>
      </c>
      <c r="BK340" s="43">
        <v>5.88</v>
      </c>
      <c r="BL340" s="43">
        <v>10</v>
      </c>
      <c r="BM340" s="43">
        <v>0.44313999999999998</v>
      </c>
      <c r="BN340" s="43">
        <v>30458.14</v>
      </c>
      <c r="BO340" s="72">
        <v>9.77</v>
      </c>
      <c r="BP340" s="68">
        <f t="shared" si="14"/>
        <v>763.79056603773586</v>
      </c>
    </row>
    <row r="341" spans="8:68" ht="24" customHeight="1" x14ac:dyDescent="0.25">
      <c r="H341" s="42"/>
      <c r="I341" s="42"/>
      <c r="J341" s="42"/>
      <c r="K341" s="42"/>
      <c r="AV341" s="72" t="s">
        <v>166</v>
      </c>
      <c r="AW341" s="72" t="str">
        <f t="shared" si="15"/>
        <v>2xUE 200 x 75 x 25 # 3</v>
      </c>
      <c r="AX341" s="50">
        <v>200</v>
      </c>
      <c r="AY341" s="43">
        <v>75</v>
      </c>
      <c r="AZ341" s="43">
        <v>25</v>
      </c>
      <c r="BA341" s="43">
        <v>3</v>
      </c>
      <c r="BB341" s="51">
        <v>22.6</v>
      </c>
      <c r="BC341" s="43">
        <v>17.739999999999998</v>
      </c>
      <c r="BD341" s="43">
        <v>106.43</v>
      </c>
      <c r="BE341" s="43">
        <v>1368.09</v>
      </c>
      <c r="BF341" s="43">
        <v>136.81</v>
      </c>
      <c r="BG341" s="50">
        <v>7.78</v>
      </c>
      <c r="BH341" s="43">
        <v>7.5</v>
      </c>
      <c r="BI341" s="43">
        <v>779.24</v>
      </c>
      <c r="BJ341" s="51">
        <v>103.9</v>
      </c>
      <c r="BK341" s="43">
        <v>5.87</v>
      </c>
      <c r="BL341" s="43">
        <v>10</v>
      </c>
      <c r="BM341" s="43">
        <v>0.64464999999999995</v>
      </c>
      <c r="BN341" s="43">
        <v>33997.26</v>
      </c>
      <c r="BO341" s="72">
        <v>9.75</v>
      </c>
      <c r="BP341" s="68">
        <f t="shared" si="14"/>
        <v>759.33333333333337</v>
      </c>
    </row>
    <row r="342" spans="8:68" ht="24" customHeight="1" x14ac:dyDescent="0.25">
      <c r="H342" s="42"/>
      <c r="I342" s="42"/>
      <c r="J342" s="42"/>
      <c r="K342" s="42"/>
      <c r="AV342" s="72" t="s">
        <v>166</v>
      </c>
      <c r="AW342" s="72" t="str">
        <f t="shared" si="15"/>
        <v>2xUE 200 x 75 x 25 # 3.35</v>
      </c>
      <c r="AX342" s="50">
        <v>200</v>
      </c>
      <c r="AY342" s="43">
        <v>75</v>
      </c>
      <c r="AZ342" s="43">
        <v>25</v>
      </c>
      <c r="BA342" s="43">
        <v>3.35</v>
      </c>
      <c r="BB342" s="51">
        <v>25.05</v>
      </c>
      <c r="BC342" s="43">
        <v>19.66</v>
      </c>
      <c r="BD342" s="43">
        <v>117.98</v>
      </c>
      <c r="BE342" s="43">
        <v>1507.06</v>
      </c>
      <c r="BF342" s="43">
        <v>150.71</v>
      </c>
      <c r="BG342" s="50">
        <v>7.76</v>
      </c>
      <c r="BH342" s="43">
        <v>7.5</v>
      </c>
      <c r="BI342" s="43">
        <v>862.03</v>
      </c>
      <c r="BJ342" s="51">
        <v>114.94</v>
      </c>
      <c r="BK342" s="43">
        <v>5.87</v>
      </c>
      <c r="BL342" s="43">
        <v>10</v>
      </c>
      <c r="BM342" s="43">
        <v>0.9</v>
      </c>
      <c r="BN342" s="43">
        <v>37429.480000000003</v>
      </c>
      <c r="BO342" s="72">
        <v>9.73</v>
      </c>
      <c r="BP342" s="68">
        <f t="shared" si="14"/>
        <v>754.46119402985073</v>
      </c>
    </row>
    <row r="343" spans="8:68" ht="24" customHeight="1" x14ac:dyDescent="0.25">
      <c r="H343" s="42"/>
      <c r="I343" s="42"/>
      <c r="J343" s="42"/>
      <c r="K343" s="42"/>
      <c r="AV343" s="72" t="s">
        <v>166</v>
      </c>
      <c r="AW343" s="72" t="str">
        <f t="shared" si="15"/>
        <v>2xUE 200 x 75 x 25 # 3.75</v>
      </c>
      <c r="AX343" s="50">
        <v>200</v>
      </c>
      <c r="AY343" s="43">
        <v>75</v>
      </c>
      <c r="AZ343" s="43">
        <v>25</v>
      </c>
      <c r="BA343" s="43">
        <v>3.75</v>
      </c>
      <c r="BB343" s="51">
        <v>27.81</v>
      </c>
      <c r="BC343" s="43">
        <v>21.83</v>
      </c>
      <c r="BD343" s="43">
        <v>130.97</v>
      </c>
      <c r="BE343" s="43">
        <v>1660.77</v>
      </c>
      <c r="BF343" s="43">
        <v>166.08</v>
      </c>
      <c r="BG343" s="50">
        <v>7.73</v>
      </c>
      <c r="BH343" s="43">
        <v>7.5</v>
      </c>
      <c r="BI343" s="43">
        <v>954.64</v>
      </c>
      <c r="BJ343" s="51">
        <v>127.29</v>
      </c>
      <c r="BK343" s="43">
        <v>5.86</v>
      </c>
      <c r="BL343" s="43">
        <v>10</v>
      </c>
      <c r="BM343" s="43">
        <v>1.26623</v>
      </c>
      <c r="BN343" s="43">
        <v>41223.449999999997</v>
      </c>
      <c r="BO343" s="72">
        <v>9.6999999999999993</v>
      </c>
      <c r="BP343" s="68">
        <f t="shared" si="14"/>
        <v>749.09999999999991</v>
      </c>
    </row>
    <row r="344" spans="8:68" ht="24" customHeight="1" x14ac:dyDescent="0.25">
      <c r="H344" s="42"/>
      <c r="I344" s="42"/>
      <c r="J344" s="42"/>
      <c r="K344" s="42"/>
      <c r="AV344" s="72" t="s">
        <v>166</v>
      </c>
      <c r="AW344" s="72" t="str">
        <f t="shared" si="15"/>
        <v>2xUE 200 x 75 x 25 # 4.25</v>
      </c>
      <c r="AX344" s="50">
        <v>200</v>
      </c>
      <c r="AY344" s="43">
        <v>75</v>
      </c>
      <c r="AZ344" s="43">
        <v>25</v>
      </c>
      <c r="BA344" s="43">
        <v>4.25</v>
      </c>
      <c r="BB344" s="51">
        <v>31.18</v>
      </c>
      <c r="BC344" s="43">
        <v>24.48</v>
      </c>
      <c r="BD344" s="43">
        <v>146.87</v>
      </c>
      <c r="BE344" s="43">
        <v>1845.33</v>
      </c>
      <c r="BF344" s="43">
        <v>184.53</v>
      </c>
      <c r="BG344" s="50">
        <v>7.69</v>
      </c>
      <c r="BH344" s="43">
        <v>7.5</v>
      </c>
      <c r="BI344" s="43">
        <v>1067.45</v>
      </c>
      <c r="BJ344" s="51">
        <v>142.33000000000001</v>
      </c>
      <c r="BK344" s="43">
        <v>5.85</v>
      </c>
      <c r="BL344" s="43">
        <v>10</v>
      </c>
      <c r="BM344" s="43">
        <v>1.85019</v>
      </c>
      <c r="BN344" s="43">
        <v>45776.95</v>
      </c>
      <c r="BO344" s="72">
        <v>9.66</v>
      </c>
      <c r="BP344" s="68">
        <f t="shared" si="14"/>
        <v>742.14705882352939</v>
      </c>
    </row>
    <row r="345" spans="8:68" ht="24" customHeight="1" x14ac:dyDescent="0.25">
      <c r="H345" s="42"/>
      <c r="I345" s="42"/>
      <c r="J345" s="42"/>
      <c r="K345" s="42"/>
      <c r="AV345" s="72" t="s">
        <v>166</v>
      </c>
      <c r="AW345" s="72" t="str">
        <f t="shared" si="15"/>
        <v>2xUE 200 x 75 x 25 # 4.75</v>
      </c>
      <c r="AX345" s="50">
        <v>200</v>
      </c>
      <c r="AY345" s="43">
        <v>75</v>
      </c>
      <c r="AZ345" s="43">
        <v>25</v>
      </c>
      <c r="BA345" s="43">
        <v>4.75</v>
      </c>
      <c r="BB345" s="51">
        <v>34.479999999999997</v>
      </c>
      <c r="BC345" s="43">
        <v>27.07</v>
      </c>
      <c r="BD345" s="43">
        <v>162.4</v>
      </c>
      <c r="BE345" s="43">
        <v>2021.57</v>
      </c>
      <c r="BF345" s="43">
        <v>202.16</v>
      </c>
      <c r="BG345" s="50">
        <v>7.66</v>
      </c>
      <c r="BH345" s="43">
        <v>7.5</v>
      </c>
      <c r="BI345" s="43">
        <v>1177.01</v>
      </c>
      <c r="BJ345" s="51">
        <v>156.93</v>
      </c>
      <c r="BK345" s="43">
        <v>5.84</v>
      </c>
      <c r="BL345" s="43">
        <v>10</v>
      </c>
      <c r="BM345" s="43">
        <v>2.59273</v>
      </c>
      <c r="BN345" s="43">
        <v>50125.3</v>
      </c>
      <c r="BO345" s="72">
        <v>9.6300000000000008</v>
      </c>
      <c r="BP345" s="68">
        <f t="shared" si="14"/>
        <v>735.3947368421052</v>
      </c>
    </row>
    <row r="346" spans="8:68" ht="24" customHeight="1" x14ac:dyDescent="0.25">
      <c r="H346" s="42"/>
      <c r="I346" s="42"/>
      <c r="J346" s="42"/>
      <c r="K346" s="42"/>
      <c r="AV346" s="72" t="s">
        <v>166</v>
      </c>
      <c r="AW346" s="72" t="str">
        <f t="shared" si="15"/>
        <v>2xUE 250 x 85 x 25 # 2</v>
      </c>
      <c r="AX346" s="50">
        <v>250</v>
      </c>
      <c r="AY346" s="43">
        <v>85</v>
      </c>
      <c r="AZ346" s="43">
        <v>25</v>
      </c>
      <c r="BA346" s="43">
        <v>2</v>
      </c>
      <c r="BB346" s="51">
        <v>18.18</v>
      </c>
      <c r="BC346" s="43">
        <v>14.27</v>
      </c>
      <c r="BD346" s="43">
        <v>85.61</v>
      </c>
      <c r="BE346" s="43">
        <v>1724.57</v>
      </c>
      <c r="BF346" s="43">
        <v>137.97</v>
      </c>
      <c r="BG346" s="50">
        <v>9.74</v>
      </c>
      <c r="BH346" s="43">
        <v>8.5</v>
      </c>
      <c r="BI346" s="43">
        <v>847.4</v>
      </c>
      <c r="BJ346" s="51">
        <v>99.69</v>
      </c>
      <c r="BK346" s="43">
        <v>6.83</v>
      </c>
      <c r="BL346" s="43">
        <v>12.5</v>
      </c>
      <c r="BM346" s="43">
        <v>0.22689000000000001</v>
      </c>
      <c r="BN346" s="43">
        <v>49424.97</v>
      </c>
      <c r="BO346" s="72">
        <v>11.9</v>
      </c>
      <c r="BP346" s="68">
        <f t="shared" si="14"/>
        <v>913</v>
      </c>
    </row>
    <row r="347" spans="8:68" ht="24" customHeight="1" x14ac:dyDescent="0.25">
      <c r="H347" s="42"/>
      <c r="I347" s="42"/>
      <c r="J347" s="42"/>
      <c r="K347" s="42"/>
      <c r="AV347" s="72" t="s">
        <v>166</v>
      </c>
      <c r="AW347" s="72" t="str">
        <f t="shared" si="15"/>
        <v>2xUE 250 x 85 x 25 # 2.25</v>
      </c>
      <c r="AX347" s="50">
        <v>250</v>
      </c>
      <c r="AY347" s="43">
        <v>85</v>
      </c>
      <c r="AZ347" s="43">
        <v>25</v>
      </c>
      <c r="BA347" s="43">
        <v>2.25</v>
      </c>
      <c r="BB347" s="51">
        <v>20.36</v>
      </c>
      <c r="BC347" s="43">
        <v>15.98</v>
      </c>
      <c r="BD347" s="43">
        <v>95.9</v>
      </c>
      <c r="BE347" s="43">
        <v>1924.5</v>
      </c>
      <c r="BF347" s="43">
        <v>153.96</v>
      </c>
      <c r="BG347" s="50">
        <v>9.7200000000000006</v>
      </c>
      <c r="BH347" s="43">
        <v>8.5</v>
      </c>
      <c r="BI347" s="43">
        <v>947.97</v>
      </c>
      <c r="BJ347" s="51">
        <v>111.53</v>
      </c>
      <c r="BK347" s="43">
        <v>6.82</v>
      </c>
      <c r="BL347" s="43">
        <v>12.5</v>
      </c>
      <c r="BM347" s="43">
        <v>0.32357000000000002</v>
      </c>
      <c r="BN347" s="43">
        <v>55117.75</v>
      </c>
      <c r="BO347" s="72">
        <v>11.88</v>
      </c>
      <c r="BP347" s="68">
        <f t="shared" si="14"/>
        <v>909.38888888888891</v>
      </c>
    </row>
    <row r="348" spans="8:68" ht="24" customHeight="1" x14ac:dyDescent="0.25">
      <c r="H348" s="42"/>
      <c r="I348" s="42"/>
      <c r="J348" s="42"/>
      <c r="K348" s="42"/>
      <c r="AV348" s="72" t="s">
        <v>166</v>
      </c>
      <c r="AW348" s="72" t="str">
        <f t="shared" si="15"/>
        <v>2xUE 250 x 85 x 25 # 2.65</v>
      </c>
      <c r="AX348" s="50">
        <v>250</v>
      </c>
      <c r="AY348" s="43">
        <v>85</v>
      </c>
      <c r="AZ348" s="43">
        <v>25</v>
      </c>
      <c r="BA348" s="43">
        <v>2.65</v>
      </c>
      <c r="BB348" s="51">
        <v>23.81</v>
      </c>
      <c r="BC348" s="43">
        <v>18.690000000000001</v>
      </c>
      <c r="BD348" s="43">
        <v>112.17</v>
      </c>
      <c r="BE348" s="43">
        <v>2237.31</v>
      </c>
      <c r="BF348" s="43">
        <v>178.98</v>
      </c>
      <c r="BG348" s="50">
        <v>9.69</v>
      </c>
      <c r="BH348" s="43">
        <v>8.5</v>
      </c>
      <c r="BI348" s="43">
        <v>1106.45</v>
      </c>
      <c r="BJ348" s="51">
        <v>130.16999999999999</v>
      </c>
      <c r="BK348" s="43">
        <v>6.82</v>
      </c>
      <c r="BL348" s="43">
        <v>12.5</v>
      </c>
      <c r="BM348" s="43">
        <v>0.52998999999999996</v>
      </c>
      <c r="BN348" s="43">
        <v>64009.94</v>
      </c>
      <c r="BO348" s="72">
        <v>11.85</v>
      </c>
      <c r="BP348" s="68">
        <f t="shared" si="14"/>
        <v>903.79056603773574</v>
      </c>
    </row>
    <row r="349" spans="8:68" ht="24" customHeight="1" x14ac:dyDescent="0.25">
      <c r="H349" s="42"/>
      <c r="I349" s="42"/>
      <c r="J349" s="42"/>
      <c r="K349" s="42"/>
      <c r="AV349" s="72" t="s">
        <v>166</v>
      </c>
      <c r="AW349" s="72" t="str">
        <f t="shared" si="15"/>
        <v>2xUE 250 x 85 x 25 # 3</v>
      </c>
      <c r="AX349" s="50">
        <v>250</v>
      </c>
      <c r="AY349" s="43">
        <v>85</v>
      </c>
      <c r="AZ349" s="43">
        <v>25</v>
      </c>
      <c r="BA349" s="43">
        <v>3</v>
      </c>
      <c r="BB349" s="51">
        <v>26.8</v>
      </c>
      <c r="BC349" s="43">
        <v>21.03</v>
      </c>
      <c r="BD349" s="43">
        <v>126.21</v>
      </c>
      <c r="BE349" s="43">
        <v>2503.9</v>
      </c>
      <c r="BF349" s="43">
        <v>200.31</v>
      </c>
      <c r="BG349" s="50">
        <v>9.67</v>
      </c>
      <c r="BH349" s="43">
        <v>8.5</v>
      </c>
      <c r="BI349" s="43">
        <v>1242.71</v>
      </c>
      <c r="BJ349" s="51">
        <v>146.19999999999999</v>
      </c>
      <c r="BK349" s="43">
        <v>6.81</v>
      </c>
      <c r="BL349" s="43">
        <v>12.5</v>
      </c>
      <c r="BM349" s="43">
        <v>0.77064999999999995</v>
      </c>
      <c r="BN349" s="43">
        <v>71575.25</v>
      </c>
      <c r="BO349" s="72">
        <v>11.82</v>
      </c>
      <c r="BP349" s="68">
        <f t="shared" si="14"/>
        <v>899.33333333333337</v>
      </c>
    </row>
    <row r="350" spans="8:68" ht="24" customHeight="1" x14ac:dyDescent="0.25">
      <c r="H350" s="42"/>
      <c r="I350" s="42"/>
      <c r="J350" s="42"/>
      <c r="K350" s="42"/>
      <c r="AV350" s="72" t="s">
        <v>166</v>
      </c>
      <c r="AW350" s="72" t="str">
        <f t="shared" si="15"/>
        <v>2xUE 250 x 85 x 25 # 3.35</v>
      </c>
      <c r="AX350" s="50">
        <v>250</v>
      </c>
      <c r="AY350" s="43">
        <v>85</v>
      </c>
      <c r="AZ350" s="43">
        <v>25</v>
      </c>
      <c r="BA350" s="43">
        <v>3.35</v>
      </c>
      <c r="BB350" s="51">
        <v>29.74</v>
      </c>
      <c r="BC350" s="43">
        <v>23.35</v>
      </c>
      <c r="BD350" s="43">
        <v>140.07</v>
      </c>
      <c r="BE350" s="43">
        <v>2763.91</v>
      </c>
      <c r="BF350" s="43">
        <v>221.11</v>
      </c>
      <c r="BG350" s="50">
        <v>9.64</v>
      </c>
      <c r="BH350" s="43">
        <v>8.5</v>
      </c>
      <c r="BI350" s="43">
        <v>1376.72</v>
      </c>
      <c r="BJ350" s="51">
        <v>161.97</v>
      </c>
      <c r="BK350" s="43">
        <v>6.8</v>
      </c>
      <c r="BL350" s="43">
        <v>12.5</v>
      </c>
      <c r="BM350" s="43">
        <v>1.07544</v>
      </c>
      <c r="BN350" s="43">
        <v>78942.63</v>
      </c>
      <c r="BO350" s="72">
        <v>11.8</v>
      </c>
      <c r="BP350" s="68">
        <f t="shared" si="14"/>
        <v>894.46119402985073</v>
      </c>
    </row>
    <row r="351" spans="8:68" ht="24" customHeight="1" x14ac:dyDescent="0.25">
      <c r="H351" s="42"/>
      <c r="I351" s="42"/>
      <c r="J351" s="42"/>
      <c r="K351" s="42"/>
      <c r="AV351" s="72" t="s">
        <v>166</v>
      </c>
      <c r="AW351" s="72" t="str">
        <f t="shared" si="15"/>
        <v>2xUE 250 x 85 x 25 # 3.75</v>
      </c>
      <c r="AX351" s="50">
        <v>250</v>
      </c>
      <c r="AY351" s="43">
        <v>85</v>
      </c>
      <c r="AZ351" s="43">
        <v>25</v>
      </c>
      <c r="BA351" s="43">
        <v>3.75</v>
      </c>
      <c r="BB351" s="51">
        <v>33.06</v>
      </c>
      <c r="BC351" s="43">
        <v>25.95</v>
      </c>
      <c r="BD351" s="43">
        <v>155.69</v>
      </c>
      <c r="BE351" s="43">
        <v>3053.06</v>
      </c>
      <c r="BF351" s="43">
        <v>244.25</v>
      </c>
      <c r="BG351" s="50">
        <v>9.61</v>
      </c>
      <c r="BH351" s="43">
        <v>8.5</v>
      </c>
      <c r="BI351" s="43">
        <v>1527.16</v>
      </c>
      <c r="BJ351" s="51">
        <v>179.67</v>
      </c>
      <c r="BK351" s="43">
        <v>6.8</v>
      </c>
      <c r="BL351" s="43">
        <v>12.5</v>
      </c>
      <c r="BM351" s="43">
        <v>1.5123200000000001</v>
      </c>
      <c r="BN351" s="43">
        <v>87123.839999999997</v>
      </c>
      <c r="BO351" s="72">
        <v>11.77</v>
      </c>
      <c r="BP351" s="68">
        <f t="shared" si="14"/>
        <v>889.1</v>
      </c>
    </row>
    <row r="352" spans="8:68" ht="24" customHeight="1" x14ac:dyDescent="0.25">
      <c r="H352" s="42"/>
      <c r="I352" s="42"/>
      <c r="J352" s="42"/>
      <c r="K352" s="42"/>
      <c r="AV352" s="72" t="s">
        <v>166</v>
      </c>
      <c r="AW352" s="72" t="str">
        <f t="shared" si="15"/>
        <v>2xUE 250 x 85 x 25 # 4.25</v>
      </c>
      <c r="AX352" s="50">
        <v>250</v>
      </c>
      <c r="AY352" s="43">
        <v>85</v>
      </c>
      <c r="AZ352" s="43">
        <v>25</v>
      </c>
      <c r="BA352" s="43">
        <v>4.25</v>
      </c>
      <c r="BB352" s="51">
        <v>37.130000000000003</v>
      </c>
      <c r="BC352" s="43">
        <v>29.15</v>
      </c>
      <c r="BD352" s="43">
        <v>174.89</v>
      </c>
      <c r="BE352" s="43">
        <v>3402.61</v>
      </c>
      <c r="BF352" s="43">
        <v>272.20999999999998</v>
      </c>
      <c r="BG352" s="50">
        <v>9.57</v>
      </c>
      <c r="BH352" s="43">
        <v>8.5</v>
      </c>
      <c r="BI352" s="43">
        <v>1711.18</v>
      </c>
      <c r="BJ352" s="51">
        <v>201.32</v>
      </c>
      <c r="BK352" s="43">
        <v>6.79</v>
      </c>
      <c r="BL352" s="43">
        <v>12.5</v>
      </c>
      <c r="BM352" s="43">
        <v>2.2084299999999999</v>
      </c>
      <c r="BN352" s="43">
        <v>96998.63</v>
      </c>
      <c r="BO352" s="72">
        <v>11.74</v>
      </c>
      <c r="BP352" s="68">
        <f t="shared" si="14"/>
        <v>882.14705882352939</v>
      </c>
    </row>
    <row r="353" spans="8:68" ht="24" customHeight="1" x14ac:dyDescent="0.25">
      <c r="H353" s="42"/>
      <c r="I353" s="42"/>
      <c r="J353" s="42"/>
      <c r="K353" s="42"/>
      <c r="AV353" s="72" t="s">
        <v>166</v>
      </c>
      <c r="AW353" s="72" t="str">
        <f t="shared" si="15"/>
        <v>2xUE 250 x 85 x 25 # 4.75</v>
      </c>
      <c r="AX353" s="50">
        <v>250</v>
      </c>
      <c r="AY353" s="43">
        <v>85</v>
      </c>
      <c r="AZ353" s="43">
        <v>25</v>
      </c>
      <c r="BA353" s="43">
        <v>4.75</v>
      </c>
      <c r="BB353" s="51">
        <v>41.13</v>
      </c>
      <c r="BC353" s="43">
        <v>32.29</v>
      </c>
      <c r="BD353" s="43">
        <v>193.72</v>
      </c>
      <c r="BE353" s="43">
        <v>3739.08</v>
      </c>
      <c r="BF353" s="43">
        <v>299.13</v>
      </c>
      <c r="BG353" s="50">
        <v>9.5299999999999994</v>
      </c>
      <c r="BH353" s="43">
        <v>8.5</v>
      </c>
      <c r="BI353" s="43">
        <v>1890.78</v>
      </c>
      <c r="BJ353" s="51">
        <v>222.44</v>
      </c>
      <c r="BK353" s="43">
        <v>6.78</v>
      </c>
      <c r="BL353" s="43">
        <v>12.5</v>
      </c>
      <c r="BM353" s="43">
        <v>3.0928599999999999</v>
      </c>
      <c r="BN353" s="43">
        <v>106490.3</v>
      </c>
      <c r="BO353" s="72">
        <v>11.7</v>
      </c>
      <c r="BP353" s="68">
        <f t="shared" si="14"/>
        <v>875.39473684210532</v>
      </c>
    </row>
    <row r="354" spans="8:68" ht="24" customHeight="1" x14ac:dyDescent="0.25">
      <c r="H354" s="42"/>
      <c r="I354" s="42"/>
      <c r="J354" s="42"/>
      <c r="K354" s="42"/>
      <c r="AV354" s="72" t="s">
        <v>166</v>
      </c>
      <c r="AW354" s="72" t="str">
        <f t="shared" si="15"/>
        <v>2xUE 300 x 85 x 25 # 2</v>
      </c>
      <c r="AX354" s="50">
        <v>300</v>
      </c>
      <c r="AY354" s="43">
        <v>85</v>
      </c>
      <c r="AZ354" s="43">
        <v>25</v>
      </c>
      <c r="BA354" s="43">
        <v>2</v>
      </c>
      <c r="BB354" s="51">
        <v>20.18</v>
      </c>
      <c r="BC354" s="43">
        <v>15.84</v>
      </c>
      <c r="BD354" s="43">
        <v>95.03</v>
      </c>
      <c r="BE354" s="43">
        <v>2650.23</v>
      </c>
      <c r="BF354" s="43">
        <v>176.68</v>
      </c>
      <c r="BG354" s="50">
        <v>11.46</v>
      </c>
      <c r="BH354" s="43">
        <v>8.5</v>
      </c>
      <c r="BI354" s="43">
        <v>988.53</v>
      </c>
      <c r="BJ354" s="51">
        <v>116.3</v>
      </c>
      <c r="BK354" s="43">
        <v>7</v>
      </c>
      <c r="BL354" s="43">
        <v>15</v>
      </c>
      <c r="BM354" s="43">
        <v>0.25356000000000001</v>
      </c>
      <c r="BN354" s="43">
        <v>70271.210000000006</v>
      </c>
      <c r="BO354" s="72">
        <v>13.43</v>
      </c>
      <c r="BP354" s="68">
        <f t="shared" si="14"/>
        <v>1013</v>
      </c>
    </row>
    <row r="355" spans="8:68" ht="24" customHeight="1" x14ac:dyDescent="0.25">
      <c r="H355" s="42"/>
      <c r="I355" s="42"/>
      <c r="J355" s="42"/>
      <c r="K355" s="42"/>
      <c r="AV355" s="72" t="s">
        <v>166</v>
      </c>
      <c r="AW355" s="72" t="str">
        <f t="shared" si="15"/>
        <v>2xUE 300 x 85 x 25 # 2.25</v>
      </c>
      <c r="AX355" s="50">
        <v>300</v>
      </c>
      <c r="AY355" s="43">
        <v>85</v>
      </c>
      <c r="AZ355" s="43">
        <v>25</v>
      </c>
      <c r="BA355" s="43">
        <v>2.25</v>
      </c>
      <c r="BB355" s="51">
        <v>22.61</v>
      </c>
      <c r="BC355" s="43">
        <v>17.75</v>
      </c>
      <c r="BD355" s="43">
        <v>106.49</v>
      </c>
      <c r="BE355" s="43">
        <v>2959.45</v>
      </c>
      <c r="BF355" s="43">
        <v>197.3</v>
      </c>
      <c r="BG355" s="50">
        <v>11.44</v>
      </c>
      <c r="BH355" s="43">
        <v>8.5</v>
      </c>
      <c r="BI355" s="43">
        <v>1106.27</v>
      </c>
      <c r="BJ355" s="51">
        <v>130.15</v>
      </c>
      <c r="BK355" s="43">
        <v>6.99</v>
      </c>
      <c r="BL355" s="43">
        <v>15</v>
      </c>
      <c r="BM355" s="43">
        <v>0.36153999999999997</v>
      </c>
      <c r="BN355" s="43">
        <v>78398.03</v>
      </c>
      <c r="BO355" s="72">
        <v>13.41</v>
      </c>
      <c r="BP355" s="68">
        <f t="shared" si="14"/>
        <v>1009.3888888888889</v>
      </c>
    </row>
    <row r="356" spans="8:68" ht="24" customHeight="1" x14ac:dyDescent="0.25">
      <c r="H356" s="42"/>
      <c r="I356" s="42"/>
      <c r="J356" s="42"/>
      <c r="K356" s="42"/>
      <c r="AV356" s="72" t="s">
        <v>166</v>
      </c>
      <c r="AW356" s="72" t="str">
        <f t="shared" si="15"/>
        <v>2xUE 300 x 85 x 25 # 2.65</v>
      </c>
      <c r="AX356" s="50">
        <v>300</v>
      </c>
      <c r="AY356" s="43">
        <v>85</v>
      </c>
      <c r="AZ356" s="43">
        <v>25</v>
      </c>
      <c r="BA356" s="43">
        <v>2.65</v>
      </c>
      <c r="BB356" s="51">
        <v>26.46</v>
      </c>
      <c r="BC356" s="43">
        <v>20.77</v>
      </c>
      <c r="BD356" s="43">
        <v>124.65</v>
      </c>
      <c r="BE356" s="43">
        <v>3444.17</v>
      </c>
      <c r="BF356" s="43">
        <v>229.61</v>
      </c>
      <c r="BG356" s="50">
        <v>11.41</v>
      </c>
      <c r="BH356" s="43">
        <v>8.5</v>
      </c>
      <c r="BI356" s="43">
        <v>1292.01</v>
      </c>
      <c r="BJ356" s="51">
        <v>152</v>
      </c>
      <c r="BK356" s="43">
        <v>6.99</v>
      </c>
      <c r="BL356" s="43">
        <v>15</v>
      </c>
      <c r="BM356" s="43">
        <v>0.59201999999999999</v>
      </c>
      <c r="BN356" s="43">
        <v>91107.46</v>
      </c>
      <c r="BO356" s="72">
        <v>13.38</v>
      </c>
      <c r="BP356" s="68">
        <f t="shared" si="14"/>
        <v>1003.7905660377359</v>
      </c>
    </row>
    <row r="357" spans="8:68" ht="24" customHeight="1" x14ac:dyDescent="0.25">
      <c r="H357" s="42"/>
      <c r="I357" s="42"/>
      <c r="J357" s="42"/>
      <c r="K357" s="42"/>
      <c r="AV357" s="72" t="s">
        <v>166</v>
      </c>
      <c r="AW357" s="72" t="str">
        <f t="shared" si="15"/>
        <v>2xUE 300 x 85 x 25 # 3</v>
      </c>
      <c r="AX357" s="50">
        <v>300</v>
      </c>
      <c r="AY357" s="43">
        <v>85</v>
      </c>
      <c r="AZ357" s="43">
        <v>25</v>
      </c>
      <c r="BA357" s="43">
        <v>3</v>
      </c>
      <c r="BB357" s="51">
        <v>29.8</v>
      </c>
      <c r="BC357" s="43">
        <v>23.39</v>
      </c>
      <c r="BD357" s="43">
        <v>140.34</v>
      </c>
      <c r="BE357" s="43">
        <v>3858.22</v>
      </c>
      <c r="BF357" s="43">
        <v>257.20999999999998</v>
      </c>
      <c r="BG357" s="50">
        <v>11.38</v>
      </c>
      <c r="BH357" s="43">
        <v>8.5</v>
      </c>
      <c r="BI357" s="43">
        <v>1451.9</v>
      </c>
      <c r="BJ357" s="51">
        <v>170.81</v>
      </c>
      <c r="BK357" s="43">
        <v>6.98</v>
      </c>
      <c r="BL357" s="43">
        <v>15</v>
      </c>
      <c r="BM357" s="43">
        <v>0.86065000000000003</v>
      </c>
      <c r="BN357" s="43">
        <v>101935.74</v>
      </c>
      <c r="BO357" s="72">
        <v>13.35</v>
      </c>
      <c r="BP357" s="68">
        <f t="shared" si="14"/>
        <v>999.33333333333337</v>
      </c>
    </row>
    <row r="358" spans="8:68" ht="24" customHeight="1" x14ac:dyDescent="0.25">
      <c r="H358" s="42"/>
      <c r="I358" s="42"/>
      <c r="J358" s="42"/>
      <c r="K358" s="42"/>
      <c r="AV358" s="72" t="s">
        <v>166</v>
      </c>
      <c r="AW358" s="72" t="str">
        <f t="shared" si="15"/>
        <v>2xUE 300 x 85 x 25 # 3.35</v>
      </c>
      <c r="AX358" s="50">
        <v>300</v>
      </c>
      <c r="AY358" s="43">
        <v>85</v>
      </c>
      <c r="AZ358" s="43">
        <v>25</v>
      </c>
      <c r="BA358" s="43">
        <v>3.35</v>
      </c>
      <c r="BB358" s="51">
        <v>33.090000000000003</v>
      </c>
      <c r="BC358" s="43">
        <v>25.98</v>
      </c>
      <c r="BD358" s="43">
        <v>155.85</v>
      </c>
      <c r="BE358" s="43">
        <v>4262.9399999999996</v>
      </c>
      <c r="BF358" s="43">
        <v>284.2</v>
      </c>
      <c r="BG358" s="50">
        <v>11.35</v>
      </c>
      <c r="BH358" s="43">
        <v>8.5</v>
      </c>
      <c r="BI358" s="43">
        <v>1609.34</v>
      </c>
      <c r="BJ358" s="51">
        <v>189.33</v>
      </c>
      <c r="BK358" s="43">
        <v>6.97</v>
      </c>
      <c r="BL358" s="43">
        <v>15</v>
      </c>
      <c r="BM358" s="43">
        <v>1.20076</v>
      </c>
      <c r="BN358" s="43">
        <v>112494.94</v>
      </c>
      <c r="BO358" s="72">
        <v>13.32</v>
      </c>
      <c r="BP358" s="68">
        <f t="shared" si="14"/>
        <v>994.46119402985073</v>
      </c>
    </row>
    <row r="359" spans="8:68" ht="24" customHeight="1" x14ac:dyDescent="0.25">
      <c r="H359" s="42"/>
      <c r="I359" s="42"/>
      <c r="J359" s="42"/>
      <c r="K359" s="42"/>
      <c r="AV359" s="72" t="s">
        <v>166</v>
      </c>
      <c r="AW359" s="72" t="str">
        <f t="shared" si="15"/>
        <v>2xUE 300 x 85 x 25 # 3.75</v>
      </c>
      <c r="AX359" s="50">
        <v>300</v>
      </c>
      <c r="AY359" s="43">
        <v>85</v>
      </c>
      <c r="AZ359" s="43">
        <v>25</v>
      </c>
      <c r="BA359" s="43">
        <v>3.75</v>
      </c>
      <c r="BB359" s="51">
        <v>36.81</v>
      </c>
      <c r="BC359" s="43">
        <v>28.89</v>
      </c>
      <c r="BD359" s="43">
        <v>173.36</v>
      </c>
      <c r="BE359" s="43">
        <v>4714.12</v>
      </c>
      <c r="BF359" s="43">
        <v>314.27</v>
      </c>
      <c r="BG359" s="50">
        <v>11.32</v>
      </c>
      <c r="BH359" s="43">
        <v>8.5</v>
      </c>
      <c r="BI359" s="43">
        <v>1786.32</v>
      </c>
      <c r="BJ359" s="51">
        <v>210.16</v>
      </c>
      <c r="BK359" s="43">
        <v>6.97</v>
      </c>
      <c r="BL359" s="43">
        <v>15</v>
      </c>
      <c r="BM359" s="43">
        <v>1.6880999999999999</v>
      </c>
      <c r="BN359" s="43">
        <v>124237.86</v>
      </c>
      <c r="BO359" s="72">
        <v>13.29</v>
      </c>
      <c r="BP359" s="68">
        <f t="shared" si="14"/>
        <v>989.1</v>
      </c>
    </row>
    <row r="360" spans="8:68" ht="24" customHeight="1" x14ac:dyDescent="0.25">
      <c r="H360" s="42"/>
      <c r="I360" s="42"/>
      <c r="J360" s="42"/>
      <c r="K360" s="42"/>
      <c r="AV360" s="72" t="s">
        <v>166</v>
      </c>
      <c r="AW360" s="72" t="str">
        <f t="shared" si="15"/>
        <v>2xUE 300 x 85 x 25 # 4.25</v>
      </c>
      <c r="AX360" s="50">
        <v>300</v>
      </c>
      <c r="AY360" s="43">
        <v>85</v>
      </c>
      <c r="AZ360" s="43">
        <v>25</v>
      </c>
      <c r="BA360" s="43">
        <v>4.25</v>
      </c>
      <c r="BB360" s="51">
        <v>41.38</v>
      </c>
      <c r="BC360" s="43">
        <v>32.479999999999997</v>
      </c>
      <c r="BD360" s="43">
        <v>194.91</v>
      </c>
      <c r="BE360" s="43">
        <v>5261.18</v>
      </c>
      <c r="BF360" s="43">
        <v>350.75</v>
      </c>
      <c r="BG360" s="50">
        <v>11.28</v>
      </c>
      <c r="BH360" s="43">
        <v>8.5</v>
      </c>
      <c r="BI360" s="43">
        <v>2003.15</v>
      </c>
      <c r="BJ360" s="51">
        <v>235.66</v>
      </c>
      <c r="BK360" s="43">
        <v>6.96</v>
      </c>
      <c r="BL360" s="43">
        <v>15</v>
      </c>
      <c r="BM360" s="43">
        <v>2.4643199999999998</v>
      </c>
      <c r="BN360" s="43">
        <v>138437.35</v>
      </c>
      <c r="BO360" s="72">
        <v>13.25</v>
      </c>
      <c r="BP360" s="68">
        <f t="shared" si="14"/>
        <v>982.14705882352939</v>
      </c>
    </row>
    <row r="361" spans="8:68" ht="24" customHeight="1" x14ac:dyDescent="0.25">
      <c r="H361" s="42"/>
      <c r="I361" s="42"/>
      <c r="J361" s="42"/>
      <c r="K361" s="42"/>
      <c r="AV361" s="86" t="s">
        <v>166</v>
      </c>
      <c r="AW361" s="86" t="str">
        <f t="shared" si="15"/>
        <v>2xUE 300 x 85 x 25 # 4.75</v>
      </c>
      <c r="AX361" s="56">
        <v>300</v>
      </c>
      <c r="AY361" s="85">
        <v>85</v>
      </c>
      <c r="AZ361" s="85">
        <v>25</v>
      </c>
      <c r="BA361" s="85">
        <v>4.75</v>
      </c>
      <c r="BB361" s="57">
        <v>45.88</v>
      </c>
      <c r="BC361" s="85">
        <v>36.020000000000003</v>
      </c>
      <c r="BD361" s="85">
        <v>216.1</v>
      </c>
      <c r="BE361" s="85">
        <v>5789.6</v>
      </c>
      <c r="BF361" s="85">
        <v>385.97</v>
      </c>
      <c r="BG361" s="56">
        <v>11.23</v>
      </c>
      <c r="BH361" s="85">
        <v>8.5</v>
      </c>
      <c r="BI361" s="85">
        <v>2215.15</v>
      </c>
      <c r="BJ361" s="57">
        <v>260.61</v>
      </c>
      <c r="BK361" s="85">
        <v>6.95</v>
      </c>
      <c r="BL361" s="85">
        <v>15</v>
      </c>
      <c r="BM361" s="85">
        <v>3.4500999999999999</v>
      </c>
      <c r="BN361" s="85">
        <v>152114.28</v>
      </c>
      <c r="BO361" s="86">
        <v>13.21</v>
      </c>
      <c r="BP361" s="74">
        <f t="shared" si="14"/>
        <v>975.39473684210532</v>
      </c>
    </row>
    <row r="362" spans="8:68" ht="24" customHeight="1" x14ac:dyDescent="0.25">
      <c r="H362" s="42"/>
      <c r="I362" s="42"/>
      <c r="J362" s="42"/>
      <c r="K362" s="42"/>
    </row>
    <row r="363" spans="8:68" ht="24" customHeight="1" x14ac:dyDescent="0.25">
      <c r="H363" s="42"/>
      <c r="I363" s="42"/>
      <c r="J363" s="42"/>
      <c r="K363" s="42"/>
    </row>
    <row r="364" spans="8:68" ht="24" customHeight="1" x14ac:dyDescent="0.25">
      <c r="H364" s="42"/>
      <c r="I364" s="42"/>
      <c r="J364" s="42"/>
      <c r="K364" s="42"/>
    </row>
    <row r="365" spans="8:68" ht="24" customHeight="1" x14ac:dyDescent="0.25">
      <c r="H365" s="42"/>
      <c r="I365" s="42"/>
      <c r="J365" s="42"/>
      <c r="K365" s="42"/>
    </row>
    <row r="366" spans="8:68" ht="24" customHeight="1" x14ac:dyDescent="0.25">
      <c r="H366" s="42"/>
      <c r="I366" s="42"/>
      <c r="J366" s="42"/>
      <c r="K366" s="42"/>
    </row>
    <row r="367" spans="8:68" ht="24" customHeight="1" x14ac:dyDescent="0.25">
      <c r="H367" s="42"/>
      <c r="I367" s="42"/>
      <c r="J367" s="42"/>
      <c r="K367" s="42"/>
    </row>
    <row r="368" spans="8:68" ht="24" customHeight="1" x14ac:dyDescent="0.25">
      <c r="H368" s="42"/>
      <c r="I368" s="42"/>
      <c r="J368" s="42"/>
      <c r="K368" s="42"/>
    </row>
    <row r="369" spans="8:11" ht="24" customHeight="1" x14ac:dyDescent="0.25">
      <c r="H369" s="42"/>
      <c r="I369" s="42"/>
      <c r="J369" s="42"/>
      <c r="K369" s="42"/>
    </row>
    <row r="370" spans="8:11" ht="24" customHeight="1" x14ac:dyDescent="0.25">
      <c r="H370" s="42"/>
      <c r="I370" s="42"/>
      <c r="J370" s="42"/>
      <c r="K370" s="42"/>
    </row>
    <row r="371" spans="8:11" ht="24" customHeight="1" x14ac:dyDescent="0.25">
      <c r="H371" s="42"/>
      <c r="I371" s="42"/>
      <c r="J371" s="42"/>
      <c r="K371" s="42"/>
    </row>
    <row r="372" spans="8:11" ht="24" customHeight="1" x14ac:dyDescent="0.25">
      <c r="H372" s="42"/>
      <c r="I372" s="42"/>
      <c r="J372" s="42"/>
      <c r="K372" s="42"/>
    </row>
    <row r="373" spans="8:11" ht="24" customHeight="1" x14ac:dyDescent="0.25">
      <c r="H373" s="42"/>
      <c r="I373" s="42"/>
      <c r="J373" s="42"/>
      <c r="K373" s="42"/>
    </row>
    <row r="374" spans="8:11" ht="24" customHeight="1" x14ac:dyDescent="0.25">
      <c r="H374" s="42"/>
      <c r="I374" s="42"/>
      <c r="J374" s="42"/>
      <c r="K374" s="42"/>
    </row>
    <row r="375" spans="8:11" ht="24" customHeight="1" x14ac:dyDescent="0.25">
      <c r="H375" s="42"/>
      <c r="I375" s="42"/>
      <c r="J375" s="42"/>
      <c r="K375" s="42"/>
    </row>
    <row r="376" spans="8:11" ht="24" customHeight="1" x14ac:dyDescent="0.25">
      <c r="H376" s="42"/>
      <c r="I376" s="42"/>
      <c r="J376" s="42"/>
      <c r="K376" s="42"/>
    </row>
    <row r="377" spans="8:11" ht="24" customHeight="1" x14ac:dyDescent="0.25">
      <c r="H377" s="42"/>
      <c r="I377" s="42"/>
      <c r="J377" s="42"/>
      <c r="K377" s="42"/>
    </row>
    <row r="378" spans="8:11" ht="24" customHeight="1" x14ac:dyDescent="0.25">
      <c r="H378" s="42"/>
      <c r="I378" s="42"/>
      <c r="J378" s="42"/>
      <c r="K378" s="42"/>
    </row>
    <row r="379" spans="8:11" ht="24" customHeight="1" x14ac:dyDescent="0.25">
      <c r="H379" s="42"/>
      <c r="I379" s="42"/>
      <c r="J379" s="42"/>
      <c r="K379" s="42"/>
    </row>
    <row r="380" spans="8:11" ht="24" customHeight="1" x14ac:dyDescent="0.25">
      <c r="H380" s="42"/>
      <c r="I380" s="42"/>
      <c r="J380" s="42"/>
      <c r="K380" s="42"/>
    </row>
    <row r="381" spans="8:11" ht="24" customHeight="1" x14ac:dyDescent="0.25">
      <c r="H381" s="42"/>
      <c r="I381" s="42"/>
      <c r="J381" s="42"/>
      <c r="K381" s="42"/>
    </row>
    <row r="382" spans="8:11" ht="24" customHeight="1" x14ac:dyDescent="0.25">
      <c r="H382" s="42"/>
      <c r="I382" s="42"/>
      <c r="J382" s="42"/>
      <c r="K382" s="42"/>
    </row>
    <row r="383" spans="8:11" ht="24" customHeight="1" x14ac:dyDescent="0.25">
      <c r="H383" s="42"/>
      <c r="I383" s="42"/>
      <c r="J383" s="42"/>
      <c r="K383" s="42"/>
    </row>
    <row r="384" spans="8:11" ht="24" customHeight="1" x14ac:dyDescent="0.25">
      <c r="H384" s="42"/>
      <c r="I384" s="42"/>
      <c r="J384" s="42"/>
      <c r="K384" s="42"/>
    </row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  <row r="558" ht="24" customHeight="1" x14ac:dyDescent="0.25"/>
    <row r="559" ht="24" customHeight="1" x14ac:dyDescent="0.25"/>
    <row r="560" ht="24" customHeight="1" x14ac:dyDescent="0.25"/>
    <row r="561" ht="24" customHeight="1" x14ac:dyDescent="0.25"/>
    <row r="562" ht="24" customHeight="1" x14ac:dyDescent="0.25"/>
    <row r="563" ht="24" customHeight="1" x14ac:dyDescent="0.25"/>
    <row r="564" ht="24" customHeight="1" x14ac:dyDescent="0.25"/>
    <row r="565" ht="24" customHeight="1" x14ac:dyDescent="0.25"/>
    <row r="566" ht="24" customHeight="1" x14ac:dyDescent="0.25"/>
    <row r="567" ht="24" customHeight="1" x14ac:dyDescent="0.25"/>
    <row r="568" ht="24" customHeight="1" x14ac:dyDescent="0.25"/>
    <row r="569" ht="24" customHeight="1" x14ac:dyDescent="0.25"/>
    <row r="570" ht="24" customHeight="1" x14ac:dyDescent="0.25"/>
    <row r="571" ht="24" customHeight="1" x14ac:dyDescent="0.25"/>
    <row r="572" ht="24" customHeight="1" x14ac:dyDescent="0.25"/>
    <row r="573" ht="24" customHeight="1" x14ac:dyDescent="0.25"/>
    <row r="574" ht="24" customHeight="1" x14ac:dyDescent="0.25"/>
    <row r="575" ht="24" customHeight="1" x14ac:dyDescent="0.25"/>
    <row r="576" ht="24" customHeight="1" x14ac:dyDescent="0.25"/>
    <row r="577" ht="24" customHeight="1" x14ac:dyDescent="0.25"/>
    <row r="578" ht="24" customHeight="1" x14ac:dyDescent="0.25"/>
    <row r="579" ht="24" customHeight="1" x14ac:dyDescent="0.25"/>
    <row r="580" ht="24" customHeight="1" x14ac:dyDescent="0.25"/>
    <row r="581" ht="24" customHeight="1" x14ac:dyDescent="0.25"/>
    <row r="582" ht="24" customHeight="1" x14ac:dyDescent="0.25"/>
    <row r="583" ht="24" customHeight="1" x14ac:dyDescent="0.25"/>
    <row r="584" ht="24" customHeight="1" x14ac:dyDescent="0.25"/>
    <row r="585" ht="24" customHeight="1" x14ac:dyDescent="0.25"/>
    <row r="586" ht="24" customHeight="1" x14ac:dyDescent="0.25"/>
    <row r="587" ht="24" customHeight="1" x14ac:dyDescent="0.25"/>
    <row r="588" ht="24" customHeight="1" x14ac:dyDescent="0.25"/>
    <row r="589" ht="24" customHeight="1" x14ac:dyDescent="0.25"/>
    <row r="590" ht="24" customHeight="1" x14ac:dyDescent="0.25"/>
    <row r="591" ht="24" customHeight="1" x14ac:dyDescent="0.25"/>
    <row r="592" ht="24" customHeight="1" x14ac:dyDescent="0.25"/>
    <row r="593" ht="24" customHeight="1" x14ac:dyDescent="0.25"/>
    <row r="594" ht="24" customHeight="1" x14ac:dyDescent="0.25"/>
    <row r="595" ht="24" customHeight="1" x14ac:dyDescent="0.25"/>
    <row r="596" ht="24" customHeight="1" x14ac:dyDescent="0.25"/>
    <row r="597" ht="24" customHeight="1" x14ac:dyDescent="0.25"/>
    <row r="598" ht="24" customHeight="1" x14ac:dyDescent="0.25"/>
    <row r="599" ht="24" customHeight="1" x14ac:dyDescent="0.25"/>
    <row r="600" ht="24" customHeight="1" x14ac:dyDescent="0.25"/>
    <row r="601" ht="24" customHeight="1" x14ac:dyDescent="0.25"/>
    <row r="602" ht="24" customHeight="1" x14ac:dyDescent="0.25"/>
    <row r="603" ht="24" customHeight="1" x14ac:dyDescent="0.25"/>
    <row r="604" ht="24" customHeight="1" x14ac:dyDescent="0.25"/>
    <row r="605" ht="24" customHeight="1" x14ac:dyDescent="0.25"/>
    <row r="606" ht="24" customHeight="1" x14ac:dyDescent="0.25"/>
    <row r="607" ht="24" customHeight="1" x14ac:dyDescent="0.25"/>
    <row r="608" ht="24" customHeight="1" x14ac:dyDescent="0.25"/>
    <row r="609" ht="24" customHeight="1" x14ac:dyDescent="0.25"/>
    <row r="610" ht="24" customHeight="1" x14ac:dyDescent="0.25"/>
    <row r="611" ht="24" customHeight="1" x14ac:dyDescent="0.25"/>
    <row r="612" ht="24" customHeight="1" x14ac:dyDescent="0.25"/>
    <row r="613" ht="24" customHeight="1" x14ac:dyDescent="0.25"/>
    <row r="614" ht="24" customHeight="1" x14ac:dyDescent="0.25"/>
    <row r="615" ht="24" customHeight="1" x14ac:dyDescent="0.25"/>
    <row r="616" ht="24" customHeight="1" x14ac:dyDescent="0.25"/>
    <row r="617" ht="24" customHeight="1" x14ac:dyDescent="0.25"/>
    <row r="618" ht="24" customHeight="1" x14ac:dyDescent="0.25"/>
    <row r="619" ht="24" customHeight="1" x14ac:dyDescent="0.25"/>
    <row r="620" ht="24" customHeight="1" x14ac:dyDescent="0.25"/>
    <row r="621" ht="24" customHeight="1" x14ac:dyDescent="0.25"/>
    <row r="622" ht="24" customHeight="1" x14ac:dyDescent="0.25"/>
    <row r="623" ht="24" customHeight="1" x14ac:dyDescent="0.25"/>
    <row r="624" ht="24" customHeight="1" x14ac:dyDescent="0.25"/>
    <row r="625" ht="24" customHeight="1" x14ac:dyDescent="0.25"/>
    <row r="626" ht="24" customHeight="1" x14ac:dyDescent="0.25"/>
    <row r="627" ht="24" customHeight="1" x14ac:dyDescent="0.25"/>
    <row r="628" ht="24" customHeight="1" x14ac:dyDescent="0.25"/>
    <row r="629" ht="24" customHeight="1" x14ac:dyDescent="0.25"/>
    <row r="630" ht="24" customHeight="1" x14ac:dyDescent="0.25"/>
    <row r="631" ht="24" customHeight="1" x14ac:dyDescent="0.25"/>
    <row r="632" ht="24" customHeight="1" x14ac:dyDescent="0.25"/>
    <row r="633" ht="24" customHeight="1" x14ac:dyDescent="0.25"/>
    <row r="634" ht="24" customHeight="1" x14ac:dyDescent="0.25"/>
    <row r="635" ht="24" customHeight="1" x14ac:dyDescent="0.25"/>
    <row r="636" ht="24" customHeight="1" x14ac:dyDescent="0.25"/>
    <row r="637" ht="24" customHeight="1" x14ac:dyDescent="0.25"/>
    <row r="638" ht="24" customHeight="1" x14ac:dyDescent="0.25"/>
    <row r="639" ht="24" customHeight="1" x14ac:dyDescent="0.25"/>
    <row r="640" ht="24" customHeight="1" x14ac:dyDescent="0.25"/>
    <row r="641" ht="24" customHeight="1" x14ac:dyDescent="0.25"/>
    <row r="642" ht="24" customHeight="1" x14ac:dyDescent="0.25"/>
    <row r="643" ht="24" customHeight="1" x14ac:dyDescent="0.25"/>
    <row r="644" ht="24" customHeight="1" x14ac:dyDescent="0.25"/>
    <row r="645" ht="24" customHeight="1" x14ac:dyDescent="0.25"/>
    <row r="646" ht="24" customHeight="1" x14ac:dyDescent="0.25"/>
    <row r="647" ht="24" customHeight="1" x14ac:dyDescent="0.25"/>
    <row r="648" ht="24" customHeight="1" x14ac:dyDescent="0.25"/>
    <row r="649" ht="24" customHeight="1" x14ac:dyDescent="0.25"/>
    <row r="650" ht="24" customHeight="1" x14ac:dyDescent="0.25"/>
    <row r="651" ht="24" customHeight="1" x14ac:dyDescent="0.25"/>
    <row r="652" ht="24" customHeight="1" x14ac:dyDescent="0.25"/>
    <row r="653" ht="24" customHeight="1" x14ac:dyDescent="0.25"/>
    <row r="654" ht="24" customHeight="1" x14ac:dyDescent="0.25"/>
    <row r="655" ht="24" customHeight="1" x14ac:dyDescent="0.25"/>
    <row r="656" ht="24" customHeight="1" x14ac:dyDescent="0.25"/>
    <row r="657" ht="24" customHeight="1" x14ac:dyDescent="0.25"/>
    <row r="658" ht="24" customHeight="1" x14ac:dyDescent="0.25"/>
    <row r="659" ht="24" customHeight="1" x14ac:dyDescent="0.25"/>
    <row r="660" ht="24" customHeight="1" x14ac:dyDescent="0.25"/>
    <row r="661" ht="24" customHeight="1" x14ac:dyDescent="0.25"/>
    <row r="662" ht="24" customHeight="1" x14ac:dyDescent="0.25"/>
    <row r="663" ht="24" customHeight="1" x14ac:dyDescent="0.25"/>
    <row r="664" ht="24" customHeight="1" x14ac:dyDescent="0.25"/>
    <row r="665" ht="24" customHeight="1" x14ac:dyDescent="0.25"/>
    <row r="666" ht="24" customHeight="1" x14ac:dyDescent="0.25"/>
    <row r="667" ht="24" customHeight="1" x14ac:dyDescent="0.25"/>
    <row r="668" ht="24" customHeight="1" x14ac:dyDescent="0.25"/>
    <row r="669" ht="24" customHeight="1" x14ac:dyDescent="0.25"/>
    <row r="670" ht="24" customHeight="1" x14ac:dyDescent="0.25"/>
    <row r="671" ht="24" customHeight="1" x14ac:dyDescent="0.25"/>
    <row r="672" ht="24" customHeight="1" x14ac:dyDescent="0.25"/>
    <row r="673" ht="24" customHeight="1" x14ac:dyDescent="0.25"/>
    <row r="674" ht="24" customHeight="1" x14ac:dyDescent="0.25"/>
    <row r="675" ht="24" customHeight="1" x14ac:dyDescent="0.25"/>
    <row r="676" ht="24" customHeight="1" x14ac:dyDescent="0.25"/>
    <row r="677" ht="24" customHeight="1" x14ac:dyDescent="0.25"/>
    <row r="678" ht="24" customHeight="1" x14ac:dyDescent="0.25"/>
    <row r="679" ht="24" customHeight="1" x14ac:dyDescent="0.25"/>
    <row r="680" ht="24" customHeight="1" x14ac:dyDescent="0.25"/>
    <row r="681" ht="24" customHeight="1" x14ac:dyDescent="0.25"/>
    <row r="682" ht="24" customHeight="1" x14ac:dyDescent="0.25"/>
    <row r="683" ht="24" customHeight="1" x14ac:dyDescent="0.25"/>
    <row r="684" ht="24" customHeight="1" x14ac:dyDescent="0.25"/>
    <row r="685" ht="24" customHeight="1" x14ac:dyDescent="0.25"/>
    <row r="686" ht="24" customHeight="1" x14ac:dyDescent="0.25"/>
    <row r="687" ht="24" customHeight="1" x14ac:dyDescent="0.25"/>
    <row r="688" ht="24" customHeight="1" x14ac:dyDescent="0.25"/>
    <row r="689" ht="24" customHeight="1" x14ac:dyDescent="0.25"/>
    <row r="690" ht="24" customHeight="1" x14ac:dyDescent="0.25"/>
    <row r="691" ht="24" customHeight="1" x14ac:dyDescent="0.25"/>
    <row r="692" ht="24" customHeight="1" x14ac:dyDescent="0.25"/>
    <row r="693" ht="24" customHeight="1" x14ac:dyDescent="0.25"/>
    <row r="694" ht="24" customHeight="1" x14ac:dyDescent="0.25"/>
    <row r="695" ht="24" customHeight="1" x14ac:dyDescent="0.25"/>
    <row r="696" ht="24" customHeight="1" x14ac:dyDescent="0.25"/>
    <row r="697" ht="24" customHeight="1" x14ac:dyDescent="0.25"/>
    <row r="698" ht="24" customHeight="1" x14ac:dyDescent="0.25"/>
    <row r="699" ht="24" customHeight="1" x14ac:dyDescent="0.25"/>
    <row r="700" ht="24" customHeight="1" x14ac:dyDescent="0.25"/>
    <row r="701" ht="24" customHeight="1" x14ac:dyDescent="0.25"/>
    <row r="702" ht="24" customHeight="1" x14ac:dyDescent="0.25"/>
    <row r="703" ht="24" customHeight="1" x14ac:dyDescent="0.25"/>
    <row r="704" ht="24" customHeight="1" x14ac:dyDescent="0.25"/>
    <row r="705" ht="24" customHeight="1" x14ac:dyDescent="0.25"/>
    <row r="706" ht="24" customHeight="1" x14ac:dyDescent="0.25"/>
    <row r="707" ht="24" customHeight="1" x14ac:dyDescent="0.25"/>
    <row r="708" ht="24" customHeight="1" x14ac:dyDescent="0.25"/>
    <row r="709" ht="24" customHeight="1" x14ac:dyDescent="0.25"/>
    <row r="710" ht="24" customHeight="1" x14ac:dyDescent="0.25"/>
    <row r="711" ht="24" customHeight="1" x14ac:dyDescent="0.25"/>
    <row r="712" ht="24" customHeight="1" x14ac:dyDescent="0.25"/>
    <row r="713" ht="24" customHeight="1" x14ac:dyDescent="0.25"/>
    <row r="714" ht="24" customHeight="1" x14ac:dyDescent="0.25"/>
    <row r="715" ht="24" customHeight="1" x14ac:dyDescent="0.25"/>
    <row r="716" ht="24" customHeight="1" x14ac:dyDescent="0.25"/>
    <row r="717" ht="24" customHeight="1" x14ac:dyDescent="0.25"/>
    <row r="718" ht="24" customHeight="1" x14ac:dyDescent="0.25"/>
    <row r="719" ht="24" customHeight="1" x14ac:dyDescent="0.25"/>
    <row r="720" ht="24" customHeight="1" x14ac:dyDescent="0.25"/>
    <row r="721" ht="24" customHeight="1" x14ac:dyDescent="0.25"/>
    <row r="722" ht="24" customHeight="1" x14ac:dyDescent="0.25"/>
    <row r="723" ht="24" customHeight="1" x14ac:dyDescent="0.25"/>
    <row r="724" ht="24" customHeight="1" x14ac:dyDescent="0.25"/>
    <row r="725" ht="24" customHeight="1" x14ac:dyDescent="0.25"/>
    <row r="726" ht="24" customHeight="1" x14ac:dyDescent="0.25"/>
    <row r="727" ht="24" customHeight="1" x14ac:dyDescent="0.25"/>
    <row r="728" ht="24" customHeight="1" x14ac:dyDescent="0.25"/>
    <row r="729" ht="24" customHeight="1" x14ac:dyDescent="0.25"/>
    <row r="730" ht="24" customHeight="1" x14ac:dyDescent="0.25"/>
    <row r="731" ht="24" customHeight="1" x14ac:dyDescent="0.25"/>
    <row r="732" ht="24" customHeight="1" x14ac:dyDescent="0.25"/>
    <row r="733" ht="24" customHeight="1" x14ac:dyDescent="0.25"/>
    <row r="734" ht="24" customHeight="1" x14ac:dyDescent="0.25"/>
    <row r="735" ht="24" customHeight="1" x14ac:dyDescent="0.25"/>
    <row r="736" ht="24" customHeight="1" x14ac:dyDescent="0.25"/>
    <row r="737" ht="24" customHeight="1" x14ac:dyDescent="0.25"/>
    <row r="738" ht="24" customHeight="1" x14ac:dyDescent="0.25"/>
    <row r="739" ht="24" customHeight="1" x14ac:dyDescent="0.25"/>
    <row r="740" ht="24" customHeight="1" x14ac:dyDescent="0.25"/>
    <row r="741" ht="24" customHeight="1" x14ac:dyDescent="0.25"/>
    <row r="742" ht="24" customHeight="1" x14ac:dyDescent="0.25"/>
    <row r="743" ht="24" customHeight="1" x14ac:dyDescent="0.25"/>
    <row r="744" ht="24" customHeight="1" x14ac:dyDescent="0.25"/>
    <row r="745" ht="24" customHeight="1" x14ac:dyDescent="0.25"/>
    <row r="746" ht="24" customHeight="1" x14ac:dyDescent="0.25"/>
    <row r="747" ht="24" customHeight="1" x14ac:dyDescent="0.25"/>
    <row r="748" ht="24" customHeight="1" x14ac:dyDescent="0.25"/>
    <row r="749" ht="24" customHeight="1" x14ac:dyDescent="0.25"/>
    <row r="750" ht="24" customHeight="1" x14ac:dyDescent="0.25"/>
    <row r="751" ht="24" customHeight="1" x14ac:dyDescent="0.25"/>
    <row r="752" ht="24" customHeight="1" x14ac:dyDescent="0.25"/>
    <row r="753" ht="24" customHeight="1" x14ac:dyDescent="0.25"/>
    <row r="754" ht="24" customHeight="1" x14ac:dyDescent="0.25"/>
    <row r="755" ht="24" customHeight="1" x14ac:dyDescent="0.25"/>
    <row r="756" ht="24" customHeight="1" x14ac:dyDescent="0.25"/>
    <row r="757" ht="24" customHeight="1" x14ac:dyDescent="0.25"/>
    <row r="758" ht="24" customHeight="1" x14ac:dyDescent="0.25"/>
    <row r="759" ht="24" customHeight="1" x14ac:dyDescent="0.25"/>
    <row r="760" ht="24" customHeight="1" x14ac:dyDescent="0.25"/>
    <row r="761" ht="24" customHeight="1" x14ac:dyDescent="0.25"/>
    <row r="762" ht="24" customHeight="1" x14ac:dyDescent="0.25"/>
    <row r="763" ht="24" customHeight="1" x14ac:dyDescent="0.25"/>
    <row r="764" ht="24" customHeight="1" x14ac:dyDescent="0.25"/>
    <row r="765" ht="24" customHeight="1" x14ac:dyDescent="0.25"/>
    <row r="766" ht="24" customHeight="1" x14ac:dyDescent="0.25"/>
    <row r="767" ht="24" customHeight="1" x14ac:dyDescent="0.25"/>
    <row r="768" ht="24" customHeight="1" x14ac:dyDescent="0.25"/>
    <row r="769" ht="24" customHeight="1" x14ac:dyDescent="0.25"/>
    <row r="770" ht="24" customHeight="1" x14ac:dyDescent="0.25"/>
    <row r="771" ht="24" customHeight="1" x14ac:dyDescent="0.25"/>
    <row r="772" ht="24" customHeight="1" x14ac:dyDescent="0.25"/>
    <row r="773" ht="24" customHeight="1" x14ac:dyDescent="0.25"/>
    <row r="774" ht="24" customHeight="1" x14ac:dyDescent="0.25"/>
    <row r="775" ht="24" customHeight="1" x14ac:dyDescent="0.25"/>
    <row r="776" ht="24" customHeight="1" x14ac:dyDescent="0.25"/>
    <row r="777" ht="24" customHeight="1" x14ac:dyDescent="0.25"/>
    <row r="778" ht="24" customHeight="1" x14ac:dyDescent="0.25"/>
    <row r="779" ht="24" customHeight="1" x14ac:dyDescent="0.25"/>
    <row r="780" ht="24" customHeight="1" x14ac:dyDescent="0.25"/>
    <row r="781" ht="24" customHeight="1" x14ac:dyDescent="0.25"/>
    <row r="782" ht="24" customHeight="1" x14ac:dyDescent="0.25"/>
    <row r="783" ht="24" customHeight="1" x14ac:dyDescent="0.25"/>
    <row r="784" ht="24" customHeight="1" x14ac:dyDescent="0.25"/>
    <row r="785" ht="24" customHeight="1" x14ac:dyDescent="0.25"/>
    <row r="786" ht="24" customHeight="1" x14ac:dyDescent="0.25"/>
    <row r="787" ht="24" customHeight="1" x14ac:dyDescent="0.25"/>
    <row r="788" ht="24" customHeight="1" x14ac:dyDescent="0.25"/>
    <row r="789" ht="24" customHeight="1" x14ac:dyDescent="0.25"/>
    <row r="790" ht="24" customHeight="1" x14ac:dyDescent="0.25"/>
    <row r="791" ht="24" customHeight="1" x14ac:dyDescent="0.25"/>
    <row r="792" ht="24" customHeight="1" x14ac:dyDescent="0.25"/>
    <row r="793" ht="24" customHeight="1" x14ac:dyDescent="0.25"/>
    <row r="794" ht="24" customHeight="1" x14ac:dyDescent="0.25"/>
    <row r="795" ht="24" customHeight="1" x14ac:dyDescent="0.25"/>
    <row r="796" ht="24" customHeight="1" x14ac:dyDescent="0.25"/>
    <row r="797" ht="24" customHeight="1" x14ac:dyDescent="0.25"/>
    <row r="798" ht="24" customHeight="1" x14ac:dyDescent="0.25"/>
    <row r="799" ht="24" customHeight="1" x14ac:dyDescent="0.25"/>
    <row r="800" ht="24" customHeight="1" x14ac:dyDescent="0.25"/>
    <row r="801" ht="24" customHeight="1" x14ac:dyDescent="0.25"/>
    <row r="802" ht="24" customHeight="1" x14ac:dyDescent="0.25"/>
    <row r="803" ht="24" customHeight="1" x14ac:dyDescent="0.25"/>
    <row r="804" ht="24" customHeight="1" x14ac:dyDescent="0.25"/>
    <row r="805" ht="24" customHeight="1" x14ac:dyDescent="0.25"/>
    <row r="806" ht="24" customHeight="1" x14ac:dyDescent="0.25"/>
    <row r="807" ht="24" customHeight="1" x14ac:dyDescent="0.25"/>
    <row r="808" ht="24" customHeight="1" x14ac:dyDescent="0.25"/>
    <row r="809" ht="24" customHeight="1" x14ac:dyDescent="0.25"/>
    <row r="810" ht="24" customHeight="1" x14ac:dyDescent="0.25"/>
    <row r="811" ht="24" customHeight="1" x14ac:dyDescent="0.25"/>
    <row r="812" ht="24" customHeight="1" x14ac:dyDescent="0.25"/>
    <row r="813" ht="24" customHeight="1" x14ac:dyDescent="0.25"/>
    <row r="814" ht="24" customHeight="1" x14ac:dyDescent="0.25"/>
    <row r="815" ht="24" customHeight="1" x14ac:dyDescent="0.25"/>
    <row r="816" ht="24" customHeight="1" x14ac:dyDescent="0.25"/>
    <row r="817" ht="24" customHeight="1" x14ac:dyDescent="0.25"/>
    <row r="818" ht="24" customHeight="1" x14ac:dyDescent="0.25"/>
    <row r="819" ht="24" customHeight="1" x14ac:dyDescent="0.25"/>
    <row r="820" ht="24" customHeight="1" x14ac:dyDescent="0.25"/>
    <row r="821" ht="24" customHeight="1" x14ac:dyDescent="0.25"/>
    <row r="822" ht="24" customHeight="1" x14ac:dyDescent="0.25"/>
    <row r="823" ht="24" customHeight="1" x14ac:dyDescent="0.25"/>
    <row r="824" ht="24" customHeight="1" x14ac:dyDescent="0.25"/>
    <row r="825" ht="24" customHeight="1" x14ac:dyDescent="0.25"/>
    <row r="826" ht="24" customHeight="1" x14ac:dyDescent="0.25"/>
    <row r="827" ht="24" customHeight="1" x14ac:dyDescent="0.25"/>
    <row r="828" ht="24" customHeight="1" x14ac:dyDescent="0.25"/>
    <row r="829" ht="24" customHeight="1" x14ac:dyDescent="0.25"/>
    <row r="830" ht="24" customHeight="1" x14ac:dyDescent="0.25"/>
    <row r="831" ht="24" customHeight="1" x14ac:dyDescent="0.25"/>
    <row r="832" ht="24" customHeight="1" x14ac:dyDescent="0.25"/>
    <row r="833" ht="24" customHeight="1" x14ac:dyDescent="0.25"/>
    <row r="834" ht="24" customHeight="1" x14ac:dyDescent="0.25"/>
    <row r="835" ht="24" customHeight="1" x14ac:dyDescent="0.25"/>
    <row r="836" ht="24" customHeight="1" x14ac:dyDescent="0.25"/>
    <row r="837" ht="24" customHeight="1" x14ac:dyDescent="0.25"/>
    <row r="838" ht="24" customHeight="1" x14ac:dyDescent="0.25"/>
    <row r="839" ht="24" customHeight="1" x14ac:dyDescent="0.25"/>
    <row r="840" ht="24" customHeight="1" x14ac:dyDescent="0.25"/>
    <row r="841" ht="24" customHeight="1" x14ac:dyDescent="0.25"/>
    <row r="842" ht="24" customHeight="1" x14ac:dyDescent="0.25"/>
    <row r="843" ht="24" customHeight="1" x14ac:dyDescent="0.25"/>
    <row r="844" ht="24" customHeight="1" x14ac:dyDescent="0.25"/>
    <row r="845" ht="24" customHeight="1" x14ac:dyDescent="0.25"/>
    <row r="846" ht="24" customHeight="1" x14ac:dyDescent="0.25"/>
    <row r="847" ht="24" customHeight="1" x14ac:dyDescent="0.25"/>
    <row r="848" ht="24" customHeight="1" x14ac:dyDescent="0.25"/>
    <row r="849" ht="24" customHeight="1" x14ac:dyDescent="0.25"/>
    <row r="850" ht="24" customHeight="1" x14ac:dyDescent="0.25"/>
    <row r="851" ht="24" customHeight="1" x14ac:dyDescent="0.25"/>
    <row r="852" ht="24" customHeight="1" x14ac:dyDescent="0.25"/>
    <row r="853" ht="24" customHeight="1" x14ac:dyDescent="0.25"/>
    <row r="854" ht="24" customHeight="1" x14ac:dyDescent="0.25"/>
    <row r="855" ht="24" customHeight="1" x14ac:dyDescent="0.25"/>
    <row r="856" ht="24" customHeight="1" x14ac:dyDescent="0.25"/>
    <row r="857" ht="24" customHeight="1" x14ac:dyDescent="0.25"/>
    <row r="858" ht="24" customHeight="1" x14ac:dyDescent="0.25"/>
    <row r="859" ht="24" customHeight="1" x14ac:dyDescent="0.25"/>
    <row r="860" ht="24" customHeight="1" x14ac:dyDescent="0.25"/>
    <row r="861" ht="24" customHeight="1" x14ac:dyDescent="0.25"/>
    <row r="862" ht="24" customHeight="1" x14ac:dyDescent="0.25"/>
    <row r="863" ht="24" customHeight="1" x14ac:dyDescent="0.25"/>
    <row r="864" ht="24" customHeight="1" x14ac:dyDescent="0.25"/>
    <row r="865" ht="24" customHeight="1" x14ac:dyDescent="0.25"/>
    <row r="866" ht="24" customHeight="1" x14ac:dyDescent="0.25"/>
    <row r="867" ht="24" customHeight="1" x14ac:dyDescent="0.25"/>
    <row r="868" ht="24" customHeight="1" x14ac:dyDescent="0.25"/>
    <row r="869" ht="24" customHeight="1" x14ac:dyDescent="0.25"/>
    <row r="870" ht="24" customHeight="1" x14ac:dyDescent="0.25"/>
    <row r="871" ht="24" customHeight="1" x14ac:dyDescent="0.25"/>
    <row r="872" ht="24" customHeight="1" x14ac:dyDescent="0.25"/>
    <row r="873" ht="24" customHeight="1" x14ac:dyDescent="0.25"/>
    <row r="874" ht="24" customHeight="1" x14ac:dyDescent="0.25"/>
    <row r="875" ht="24" customHeight="1" x14ac:dyDescent="0.25"/>
    <row r="876" ht="24" customHeight="1" x14ac:dyDescent="0.25"/>
    <row r="877" ht="24" customHeight="1" x14ac:dyDescent="0.25"/>
    <row r="878" ht="24" customHeight="1" x14ac:dyDescent="0.25"/>
    <row r="879" ht="24" customHeight="1" x14ac:dyDescent="0.25"/>
    <row r="880" ht="24" customHeight="1" x14ac:dyDescent="0.25"/>
    <row r="881" ht="24" customHeight="1" x14ac:dyDescent="0.25"/>
    <row r="882" ht="24" customHeight="1" x14ac:dyDescent="0.25"/>
    <row r="883" ht="24" customHeight="1" x14ac:dyDescent="0.25"/>
    <row r="884" ht="24" customHeight="1" x14ac:dyDescent="0.25"/>
    <row r="885" ht="24" customHeight="1" x14ac:dyDescent="0.25"/>
    <row r="886" ht="24" customHeight="1" x14ac:dyDescent="0.25"/>
    <row r="887" ht="24" customHeight="1" x14ac:dyDescent="0.25"/>
    <row r="888" ht="24" customHeight="1" x14ac:dyDescent="0.25"/>
    <row r="889" ht="24" customHeight="1" x14ac:dyDescent="0.25"/>
    <row r="890" ht="24" customHeight="1" x14ac:dyDescent="0.25"/>
    <row r="891" ht="24" customHeight="1" x14ac:dyDescent="0.25"/>
    <row r="892" ht="24" customHeight="1" x14ac:dyDescent="0.25"/>
    <row r="893" ht="24" customHeight="1" x14ac:dyDescent="0.25"/>
    <row r="894" ht="24" customHeight="1" x14ac:dyDescent="0.25"/>
    <row r="895" ht="24" customHeight="1" x14ac:dyDescent="0.25"/>
    <row r="896" ht="24" customHeight="1" x14ac:dyDescent="0.25"/>
    <row r="897" ht="24" customHeight="1" x14ac:dyDescent="0.25"/>
    <row r="898" ht="24" customHeight="1" x14ac:dyDescent="0.25"/>
    <row r="899" ht="24" customHeight="1" x14ac:dyDescent="0.25"/>
    <row r="900" ht="24" customHeight="1" x14ac:dyDescent="0.25"/>
    <row r="901" ht="24" customHeight="1" x14ac:dyDescent="0.25"/>
    <row r="902" ht="24" customHeight="1" x14ac:dyDescent="0.25"/>
    <row r="903" ht="24" customHeight="1" x14ac:dyDescent="0.25"/>
    <row r="904" ht="24" customHeight="1" x14ac:dyDescent="0.25"/>
    <row r="905" ht="24" customHeight="1" x14ac:dyDescent="0.25"/>
    <row r="906" ht="24" customHeight="1" x14ac:dyDescent="0.25"/>
    <row r="907" ht="24" customHeight="1" x14ac:dyDescent="0.25"/>
    <row r="908" ht="24" customHeight="1" x14ac:dyDescent="0.25"/>
    <row r="909" ht="24" customHeight="1" x14ac:dyDescent="0.25"/>
    <row r="910" ht="24" customHeight="1" x14ac:dyDescent="0.25"/>
    <row r="911" ht="24" customHeight="1" x14ac:dyDescent="0.25"/>
    <row r="912" ht="24" customHeight="1" x14ac:dyDescent="0.25"/>
    <row r="913" ht="24" customHeight="1" x14ac:dyDescent="0.25"/>
    <row r="914" ht="24" customHeight="1" x14ac:dyDescent="0.25"/>
    <row r="915" ht="24" customHeight="1" x14ac:dyDescent="0.25"/>
    <row r="916" ht="24" customHeight="1" x14ac:dyDescent="0.25"/>
    <row r="917" ht="24" customHeight="1" x14ac:dyDescent="0.25"/>
    <row r="918" ht="24" customHeight="1" x14ac:dyDescent="0.25"/>
    <row r="919" ht="24" customHeight="1" x14ac:dyDescent="0.25"/>
    <row r="920" ht="24" customHeight="1" x14ac:dyDescent="0.25"/>
    <row r="921" ht="24" customHeight="1" x14ac:dyDescent="0.25"/>
    <row r="922" ht="24" customHeight="1" x14ac:dyDescent="0.25"/>
    <row r="923" ht="24" customHeight="1" x14ac:dyDescent="0.25"/>
    <row r="924" ht="24" customHeight="1" x14ac:dyDescent="0.25"/>
    <row r="925" ht="24" customHeight="1" x14ac:dyDescent="0.25"/>
    <row r="926" ht="24" customHeight="1" x14ac:dyDescent="0.25"/>
    <row r="927" ht="24" customHeight="1" x14ac:dyDescent="0.25"/>
    <row r="928" ht="24" customHeight="1" x14ac:dyDescent="0.25"/>
    <row r="929" ht="24" customHeight="1" x14ac:dyDescent="0.25"/>
    <row r="930" ht="24" customHeight="1" x14ac:dyDescent="0.25"/>
    <row r="931" ht="24" customHeight="1" x14ac:dyDescent="0.25"/>
    <row r="932" ht="24" customHeight="1" x14ac:dyDescent="0.25"/>
    <row r="933" ht="24" customHeight="1" x14ac:dyDescent="0.25"/>
    <row r="934" ht="24" customHeight="1" x14ac:dyDescent="0.25"/>
    <row r="935" ht="24" customHeight="1" x14ac:dyDescent="0.25"/>
    <row r="936" ht="24" customHeight="1" x14ac:dyDescent="0.25"/>
    <row r="937" ht="24" customHeight="1" x14ac:dyDescent="0.25"/>
    <row r="938" ht="24" customHeight="1" x14ac:dyDescent="0.25"/>
    <row r="939" ht="24" customHeight="1" x14ac:dyDescent="0.25"/>
    <row r="940" ht="24" customHeight="1" x14ac:dyDescent="0.25"/>
    <row r="941" ht="24" customHeight="1" x14ac:dyDescent="0.25"/>
  </sheetData>
  <mergeCells count="29">
    <mergeCell ref="AQ2:AS2"/>
    <mergeCell ref="C4:D4"/>
    <mergeCell ref="M10:N10"/>
    <mergeCell ref="M9:N9"/>
    <mergeCell ref="M8:N8"/>
    <mergeCell ref="M3:N3"/>
    <mergeCell ref="M4:N4"/>
    <mergeCell ref="M5:N5"/>
    <mergeCell ref="M6:N6"/>
    <mergeCell ref="M7:N7"/>
    <mergeCell ref="E4:F4"/>
    <mergeCell ref="G4:H4"/>
    <mergeCell ref="J4:K4"/>
    <mergeCell ref="AV2:AV3"/>
    <mergeCell ref="AW2:AW3"/>
    <mergeCell ref="M1:Z1"/>
    <mergeCell ref="M2:N2"/>
    <mergeCell ref="AB1:AH1"/>
    <mergeCell ref="AB2:AB3"/>
    <mergeCell ref="AD2:AD3"/>
    <mergeCell ref="AE2:AE3"/>
    <mergeCell ref="AH2:AH3"/>
    <mergeCell ref="AC2:AC3"/>
    <mergeCell ref="AF2:AG2"/>
    <mergeCell ref="AJ2:AJ3"/>
    <mergeCell ref="AJ1:AT1"/>
    <mergeCell ref="AT2:AT3"/>
    <mergeCell ref="AK2:AM2"/>
    <mergeCell ref="AN2:AP2"/>
  </mergeCells>
  <phoneticPr fontId="5" type="noConversion"/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65"/>
  <sheetViews>
    <sheetView zoomScale="70" zoomScaleNormal="70" workbookViewId="0">
      <selection activeCell="G10" sqref="G10"/>
    </sheetView>
  </sheetViews>
  <sheetFormatPr defaultColWidth="9.7109375" defaultRowHeight="15" x14ac:dyDescent="0.25"/>
  <cols>
    <col min="1" max="1" width="9.7109375" style="115"/>
    <col min="2" max="2" width="12.5703125" style="115" bestFit="1" customWidth="1"/>
    <col min="3" max="3" width="13" style="115" bestFit="1" customWidth="1"/>
    <col min="4" max="4" width="6.28515625" style="115" bestFit="1" customWidth="1"/>
    <col min="5" max="5" width="16.28515625" style="115" bestFit="1" customWidth="1"/>
    <col min="6" max="7" width="18.42578125" style="115" bestFit="1" customWidth="1"/>
    <col min="8" max="8" width="15.42578125" style="115" bestFit="1" customWidth="1"/>
    <col min="9" max="9" width="17.7109375" style="115" bestFit="1" customWidth="1"/>
    <col min="10" max="10" width="7.28515625" style="115" bestFit="1" customWidth="1"/>
    <col min="11" max="16384" width="9.7109375" style="115"/>
  </cols>
  <sheetData>
    <row r="1" spans="1:10" ht="24" customHeight="1" x14ac:dyDescent="0.25">
      <c r="A1" s="43"/>
    </row>
    <row r="2" spans="1:10" ht="24" customHeight="1" x14ac:dyDescent="0.25">
      <c r="B2" s="200" t="s">
        <v>253</v>
      </c>
      <c r="C2" s="201"/>
      <c r="D2" s="201"/>
      <c r="E2" s="201"/>
      <c r="F2" s="201"/>
      <c r="G2" s="201"/>
      <c r="H2" s="201"/>
      <c r="I2" s="201"/>
      <c r="J2" s="202"/>
    </row>
    <row r="3" spans="1:10" ht="36.75" customHeight="1" x14ac:dyDescent="0.25">
      <c r="B3" s="116" t="s">
        <v>193</v>
      </c>
      <c r="C3" s="87" t="s">
        <v>2</v>
      </c>
      <c r="D3" s="87" t="s">
        <v>5</v>
      </c>
      <c r="E3" s="87" t="s">
        <v>259</v>
      </c>
      <c r="F3" s="167" t="s">
        <v>258</v>
      </c>
      <c r="G3" s="167" t="s">
        <v>229</v>
      </c>
      <c r="H3" s="167" t="s">
        <v>230</v>
      </c>
      <c r="I3" s="167" t="s">
        <v>1</v>
      </c>
      <c r="J3" s="117" t="s">
        <v>224</v>
      </c>
    </row>
    <row r="4" spans="1:10" ht="24" customHeight="1" x14ac:dyDescent="0.25">
      <c r="B4" s="118" t="s">
        <v>261</v>
      </c>
      <c r="C4" s="119" t="s">
        <v>227</v>
      </c>
      <c r="D4" s="119">
        <v>1.25</v>
      </c>
      <c r="E4" s="119">
        <v>1</v>
      </c>
      <c r="F4" s="119">
        <f>2700*0.003/100</f>
        <v>8.1000000000000003E-2</v>
      </c>
      <c r="G4" s="120">
        <f>E4*F4</f>
        <v>8.1000000000000003E-2</v>
      </c>
      <c r="H4" s="120">
        <f>D4*G4</f>
        <v>0.10125000000000001</v>
      </c>
      <c r="I4" s="119" t="s">
        <v>226</v>
      </c>
      <c r="J4" s="121" t="s">
        <v>225</v>
      </c>
    </row>
    <row r="5" spans="1:10" ht="24" customHeight="1" x14ac:dyDescent="0.25">
      <c r="B5" s="122" t="s">
        <v>257</v>
      </c>
      <c r="C5" s="168" t="s">
        <v>227</v>
      </c>
      <c r="D5" s="168">
        <v>1.25</v>
      </c>
      <c r="E5" s="168">
        <v>1</v>
      </c>
      <c r="F5" s="168">
        <f>20.4/2.4/100</f>
        <v>8.5000000000000006E-2</v>
      </c>
      <c r="G5" s="169">
        <f>F5*E5</f>
        <v>8.5000000000000006E-2</v>
      </c>
      <c r="H5" s="169">
        <f>D5*G5</f>
        <v>0.10625000000000001</v>
      </c>
      <c r="I5" s="168" t="s">
        <v>226</v>
      </c>
      <c r="J5" s="123" t="s">
        <v>225</v>
      </c>
    </row>
    <row r="6" spans="1:10" ht="24" customHeight="1" x14ac:dyDescent="0.25">
      <c r="B6" s="124" t="s">
        <v>6</v>
      </c>
      <c r="C6" s="170" t="s">
        <v>228</v>
      </c>
      <c r="D6" s="170">
        <v>1.5</v>
      </c>
      <c r="E6" s="170">
        <v>2.5</v>
      </c>
      <c r="F6" s="170">
        <v>0.25</v>
      </c>
      <c r="G6" s="171">
        <f>F6*E6</f>
        <v>0.625</v>
      </c>
      <c r="H6" s="171">
        <f>D6*G6</f>
        <v>0.9375</v>
      </c>
      <c r="I6" s="170" t="s">
        <v>226</v>
      </c>
      <c r="J6" s="125" t="s">
        <v>225</v>
      </c>
    </row>
    <row r="7" spans="1:10" ht="24" customHeight="1" x14ac:dyDescent="0.25">
      <c r="B7" s="172" t="s">
        <v>158</v>
      </c>
      <c r="C7" s="173" t="s">
        <v>228</v>
      </c>
      <c r="D7" s="173">
        <v>1.5</v>
      </c>
      <c r="E7" s="173" t="s">
        <v>3</v>
      </c>
      <c r="F7" s="173" t="s">
        <v>3</v>
      </c>
      <c r="G7" s="173">
        <f>0.18*0.15*1000/100</f>
        <v>0.27</v>
      </c>
      <c r="H7" s="174">
        <f>D7*G7</f>
        <v>0.40500000000000003</v>
      </c>
      <c r="I7" s="173" t="s">
        <v>260</v>
      </c>
      <c r="J7" s="175" t="s">
        <v>225</v>
      </c>
    </row>
    <row r="8" spans="1:10" ht="24" customHeight="1" x14ac:dyDescent="0.25"/>
    <row r="9" spans="1:10" ht="24" customHeight="1" x14ac:dyDescent="0.25"/>
    <row r="10" spans="1:10" ht="24" customHeight="1" x14ac:dyDescent="0.25"/>
    <row r="11" spans="1:10" ht="24" customHeight="1" x14ac:dyDescent="0.25"/>
    <row r="12" spans="1:10" ht="24" customHeight="1" x14ac:dyDescent="0.25"/>
    <row r="13" spans="1:10" ht="24" customHeight="1" x14ac:dyDescent="0.25"/>
    <row r="14" spans="1:10" ht="24" customHeight="1" x14ac:dyDescent="0.25"/>
    <row r="15" spans="1:10" ht="24" customHeight="1" x14ac:dyDescent="0.25"/>
    <row r="16" spans="1:10" ht="24" customHeight="1" x14ac:dyDescent="0.25"/>
    <row r="17" ht="24" customHeight="1" x14ac:dyDescent="0.25"/>
    <row r="18" ht="24" customHeight="1" x14ac:dyDescent="0.25"/>
    <row r="19" ht="24" customHeight="1" x14ac:dyDescent="0.25"/>
    <row r="20" ht="24" customHeight="1" x14ac:dyDescent="0.25"/>
    <row r="21" ht="24" customHeight="1" x14ac:dyDescent="0.25"/>
    <row r="22" ht="24" customHeight="1" x14ac:dyDescent="0.25"/>
    <row r="23" ht="24" customHeight="1" x14ac:dyDescent="0.25"/>
    <row r="24" ht="24" customHeight="1" x14ac:dyDescent="0.25"/>
    <row r="25" ht="24" customHeight="1" x14ac:dyDescent="0.25"/>
    <row r="26" ht="24" customHeight="1" x14ac:dyDescent="0.25"/>
    <row r="27" ht="24" customHeight="1" x14ac:dyDescent="0.25"/>
    <row r="28" ht="24" customHeight="1" x14ac:dyDescent="0.25"/>
    <row r="29" ht="24" customHeight="1" x14ac:dyDescent="0.25"/>
    <row r="30" ht="24" customHeight="1" x14ac:dyDescent="0.25"/>
    <row r="31" ht="24" customHeight="1" x14ac:dyDescent="0.25"/>
    <row r="32" ht="24" customHeight="1" x14ac:dyDescent="0.25"/>
    <row r="33" ht="24" customHeight="1" x14ac:dyDescent="0.25"/>
    <row r="34" ht="24" customHeight="1" x14ac:dyDescent="0.25"/>
    <row r="35" ht="24" customHeight="1" x14ac:dyDescent="0.25"/>
    <row r="36" ht="24" customHeight="1" x14ac:dyDescent="0.25"/>
    <row r="37" ht="24" customHeight="1" x14ac:dyDescent="0.25"/>
    <row r="38" ht="24" customHeight="1" x14ac:dyDescent="0.25"/>
    <row r="39" ht="24" customHeight="1" x14ac:dyDescent="0.25"/>
    <row r="40" ht="24" customHeight="1" x14ac:dyDescent="0.25"/>
    <row r="41" ht="24" customHeight="1" x14ac:dyDescent="0.25"/>
    <row r="42" ht="24" customHeight="1" x14ac:dyDescent="0.25"/>
    <row r="43" ht="24" customHeight="1" x14ac:dyDescent="0.25"/>
    <row r="44" ht="24" customHeight="1" x14ac:dyDescent="0.25"/>
    <row r="45" ht="24" customHeight="1" x14ac:dyDescent="0.25"/>
    <row r="46" ht="24" customHeight="1" x14ac:dyDescent="0.25"/>
    <row r="47" ht="24" customHeight="1" x14ac:dyDescent="0.25"/>
    <row r="48" ht="24" customHeight="1" x14ac:dyDescent="0.25"/>
    <row r="49" ht="24" customHeight="1" x14ac:dyDescent="0.25"/>
    <row r="50" ht="24" customHeight="1" x14ac:dyDescent="0.25"/>
    <row r="51" ht="24" customHeight="1" x14ac:dyDescent="0.25"/>
    <row r="52" ht="24" customHeight="1" x14ac:dyDescent="0.25"/>
    <row r="53" ht="24" customHeight="1" x14ac:dyDescent="0.25"/>
    <row r="54" ht="24" customHeight="1" x14ac:dyDescent="0.25"/>
    <row r="55" ht="24" customHeight="1" x14ac:dyDescent="0.25"/>
    <row r="56" ht="24" customHeight="1" x14ac:dyDescent="0.25"/>
    <row r="57" ht="24" customHeight="1" x14ac:dyDescent="0.25"/>
    <row r="58" ht="24" customHeight="1" x14ac:dyDescent="0.25"/>
    <row r="59" ht="24" customHeight="1" x14ac:dyDescent="0.25"/>
    <row r="60" ht="24" customHeight="1" x14ac:dyDescent="0.25"/>
    <row r="61" ht="24" customHeight="1" x14ac:dyDescent="0.25"/>
    <row r="62" ht="24" customHeight="1" x14ac:dyDescent="0.25"/>
    <row r="63" ht="24" customHeight="1" x14ac:dyDescent="0.25"/>
    <row r="64" ht="24" customHeight="1" x14ac:dyDescent="0.25"/>
    <row r="65" ht="24" customHeight="1" x14ac:dyDescent="0.25"/>
    <row r="66" ht="24" customHeight="1" x14ac:dyDescent="0.25"/>
    <row r="67" ht="24" customHeight="1" x14ac:dyDescent="0.25"/>
    <row r="68" ht="24" customHeight="1" x14ac:dyDescent="0.25"/>
    <row r="69" ht="24" customHeight="1" x14ac:dyDescent="0.25"/>
    <row r="70" ht="24" customHeight="1" x14ac:dyDescent="0.25"/>
    <row r="71" ht="24" customHeight="1" x14ac:dyDescent="0.25"/>
    <row r="72" ht="24" customHeight="1" x14ac:dyDescent="0.25"/>
    <row r="73" ht="24" customHeight="1" x14ac:dyDescent="0.25"/>
    <row r="74" ht="24" customHeight="1" x14ac:dyDescent="0.25"/>
    <row r="75" ht="24" customHeight="1" x14ac:dyDescent="0.25"/>
    <row r="76" ht="24" customHeight="1" x14ac:dyDescent="0.25"/>
    <row r="77" ht="24" customHeight="1" x14ac:dyDescent="0.25"/>
    <row r="78" ht="24" customHeight="1" x14ac:dyDescent="0.25"/>
    <row r="79" ht="24" customHeight="1" x14ac:dyDescent="0.25"/>
    <row r="80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  <row r="317" ht="24" customHeight="1" x14ac:dyDescent="0.25"/>
    <row r="318" ht="24" customHeight="1" x14ac:dyDescent="0.25"/>
    <row r="319" ht="24" customHeight="1" x14ac:dyDescent="0.25"/>
    <row r="320" ht="24" customHeight="1" x14ac:dyDescent="0.25"/>
    <row r="321" ht="24" customHeight="1" x14ac:dyDescent="0.25"/>
    <row r="322" ht="24" customHeight="1" x14ac:dyDescent="0.25"/>
    <row r="323" ht="24" customHeight="1" x14ac:dyDescent="0.25"/>
    <row r="324" ht="24" customHeight="1" x14ac:dyDescent="0.25"/>
    <row r="325" ht="24" customHeight="1" x14ac:dyDescent="0.25"/>
    <row r="326" ht="24" customHeight="1" x14ac:dyDescent="0.25"/>
    <row r="327" ht="24" customHeight="1" x14ac:dyDescent="0.25"/>
    <row r="328" ht="24" customHeight="1" x14ac:dyDescent="0.25"/>
    <row r="329" ht="24" customHeight="1" x14ac:dyDescent="0.25"/>
    <row r="330" ht="24" customHeight="1" x14ac:dyDescent="0.25"/>
    <row r="331" ht="24" customHeight="1" x14ac:dyDescent="0.25"/>
    <row r="332" ht="24" customHeight="1" x14ac:dyDescent="0.25"/>
    <row r="333" ht="24" customHeight="1" x14ac:dyDescent="0.25"/>
    <row r="334" ht="24" customHeight="1" x14ac:dyDescent="0.25"/>
    <row r="335" ht="24" customHeight="1" x14ac:dyDescent="0.25"/>
    <row r="336" ht="24" customHeight="1" x14ac:dyDescent="0.25"/>
    <row r="337" ht="24" customHeight="1" x14ac:dyDescent="0.25"/>
    <row r="338" ht="24" customHeight="1" x14ac:dyDescent="0.25"/>
    <row r="339" ht="24" customHeight="1" x14ac:dyDescent="0.25"/>
    <row r="340" ht="24" customHeight="1" x14ac:dyDescent="0.25"/>
    <row r="341" ht="24" customHeight="1" x14ac:dyDescent="0.25"/>
    <row r="342" ht="24" customHeight="1" x14ac:dyDescent="0.25"/>
    <row r="343" ht="24" customHeight="1" x14ac:dyDescent="0.25"/>
    <row r="344" ht="24" customHeight="1" x14ac:dyDescent="0.25"/>
    <row r="345" ht="24" customHeight="1" x14ac:dyDescent="0.25"/>
    <row r="346" ht="24" customHeight="1" x14ac:dyDescent="0.25"/>
    <row r="347" ht="24" customHeight="1" x14ac:dyDescent="0.25"/>
    <row r="348" ht="24" customHeight="1" x14ac:dyDescent="0.25"/>
    <row r="349" ht="24" customHeight="1" x14ac:dyDescent="0.25"/>
    <row r="350" ht="24" customHeight="1" x14ac:dyDescent="0.25"/>
    <row r="351" ht="24" customHeight="1" x14ac:dyDescent="0.25"/>
    <row r="352" ht="24" customHeight="1" x14ac:dyDescent="0.25"/>
    <row r="353" ht="24" customHeight="1" x14ac:dyDescent="0.25"/>
    <row r="354" ht="24" customHeight="1" x14ac:dyDescent="0.25"/>
    <row r="355" ht="24" customHeight="1" x14ac:dyDescent="0.25"/>
    <row r="356" ht="24" customHeight="1" x14ac:dyDescent="0.25"/>
    <row r="357" ht="24" customHeight="1" x14ac:dyDescent="0.25"/>
    <row r="358" ht="24" customHeight="1" x14ac:dyDescent="0.25"/>
    <row r="359" ht="24" customHeight="1" x14ac:dyDescent="0.25"/>
    <row r="360" ht="24" customHeight="1" x14ac:dyDescent="0.25"/>
    <row r="361" ht="24" customHeight="1" x14ac:dyDescent="0.25"/>
    <row r="362" ht="24" customHeight="1" x14ac:dyDescent="0.25"/>
    <row r="363" ht="24" customHeight="1" x14ac:dyDescent="0.25"/>
    <row r="364" ht="24" customHeight="1" x14ac:dyDescent="0.25"/>
    <row r="365" ht="24" customHeight="1" x14ac:dyDescent="0.25"/>
    <row r="366" ht="24" customHeight="1" x14ac:dyDescent="0.25"/>
    <row r="367" ht="24" customHeight="1" x14ac:dyDescent="0.25"/>
    <row r="368" ht="24" customHeight="1" x14ac:dyDescent="0.25"/>
    <row r="369" ht="24" customHeight="1" x14ac:dyDescent="0.25"/>
    <row r="370" ht="24" customHeight="1" x14ac:dyDescent="0.25"/>
    <row r="371" ht="24" customHeight="1" x14ac:dyDescent="0.25"/>
    <row r="372" ht="24" customHeight="1" x14ac:dyDescent="0.25"/>
    <row r="373" ht="24" customHeight="1" x14ac:dyDescent="0.25"/>
    <row r="374" ht="24" customHeight="1" x14ac:dyDescent="0.25"/>
    <row r="375" ht="24" customHeight="1" x14ac:dyDescent="0.25"/>
    <row r="376" ht="24" customHeight="1" x14ac:dyDescent="0.25"/>
    <row r="377" ht="24" customHeight="1" x14ac:dyDescent="0.25"/>
    <row r="378" ht="24" customHeight="1" x14ac:dyDescent="0.25"/>
    <row r="379" ht="24" customHeight="1" x14ac:dyDescent="0.25"/>
    <row r="380" ht="24" customHeight="1" x14ac:dyDescent="0.25"/>
    <row r="381" ht="24" customHeight="1" x14ac:dyDescent="0.25"/>
    <row r="382" ht="24" customHeight="1" x14ac:dyDescent="0.25"/>
    <row r="383" ht="24" customHeight="1" x14ac:dyDescent="0.25"/>
    <row r="384" ht="24" customHeight="1" x14ac:dyDescent="0.25"/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  <row r="558" ht="24" customHeight="1" x14ac:dyDescent="0.25"/>
    <row r="559" ht="24" customHeight="1" x14ac:dyDescent="0.25"/>
    <row r="560" ht="24" customHeight="1" x14ac:dyDescent="0.25"/>
    <row r="561" ht="24" customHeight="1" x14ac:dyDescent="0.25"/>
    <row r="562" ht="24" customHeight="1" x14ac:dyDescent="0.25"/>
    <row r="563" ht="24" customHeight="1" x14ac:dyDescent="0.25"/>
    <row r="564" ht="24" customHeight="1" x14ac:dyDescent="0.25"/>
    <row r="565" ht="24" customHeight="1" x14ac:dyDescent="0.25"/>
    <row r="566" ht="24" customHeight="1" x14ac:dyDescent="0.25"/>
    <row r="567" ht="24" customHeight="1" x14ac:dyDescent="0.25"/>
    <row r="568" ht="24" customHeight="1" x14ac:dyDescent="0.25"/>
    <row r="569" ht="24" customHeight="1" x14ac:dyDescent="0.25"/>
    <row r="570" ht="24" customHeight="1" x14ac:dyDescent="0.25"/>
    <row r="571" ht="24" customHeight="1" x14ac:dyDescent="0.25"/>
    <row r="572" ht="24" customHeight="1" x14ac:dyDescent="0.25"/>
    <row r="573" ht="24" customHeight="1" x14ac:dyDescent="0.25"/>
    <row r="574" ht="24" customHeight="1" x14ac:dyDescent="0.25"/>
    <row r="575" ht="24" customHeight="1" x14ac:dyDescent="0.25"/>
    <row r="576" ht="24" customHeight="1" x14ac:dyDescent="0.25"/>
    <row r="577" ht="24" customHeight="1" x14ac:dyDescent="0.25"/>
    <row r="578" ht="24" customHeight="1" x14ac:dyDescent="0.25"/>
    <row r="579" ht="24" customHeight="1" x14ac:dyDescent="0.25"/>
    <row r="580" ht="24" customHeight="1" x14ac:dyDescent="0.25"/>
    <row r="581" ht="24" customHeight="1" x14ac:dyDescent="0.25"/>
    <row r="582" ht="24" customHeight="1" x14ac:dyDescent="0.25"/>
    <row r="583" ht="24" customHeight="1" x14ac:dyDescent="0.25"/>
    <row r="584" ht="24" customHeight="1" x14ac:dyDescent="0.25"/>
    <row r="585" ht="24" customHeight="1" x14ac:dyDescent="0.25"/>
    <row r="586" ht="24" customHeight="1" x14ac:dyDescent="0.25"/>
    <row r="587" ht="24" customHeight="1" x14ac:dyDescent="0.25"/>
    <row r="588" ht="24" customHeight="1" x14ac:dyDescent="0.25"/>
    <row r="589" ht="24" customHeight="1" x14ac:dyDescent="0.25"/>
    <row r="590" ht="24" customHeight="1" x14ac:dyDescent="0.25"/>
    <row r="591" ht="24" customHeight="1" x14ac:dyDescent="0.25"/>
    <row r="592" ht="24" customHeight="1" x14ac:dyDescent="0.25"/>
    <row r="593" ht="24" customHeight="1" x14ac:dyDescent="0.25"/>
    <row r="594" ht="24" customHeight="1" x14ac:dyDescent="0.25"/>
    <row r="595" ht="24" customHeight="1" x14ac:dyDescent="0.25"/>
    <row r="596" ht="24" customHeight="1" x14ac:dyDescent="0.25"/>
    <row r="597" ht="24" customHeight="1" x14ac:dyDescent="0.25"/>
    <row r="598" ht="24" customHeight="1" x14ac:dyDescent="0.25"/>
    <row r="599" ht="24" customHeight="1" x14ac:dyDescent="0.25"/>
    <row r="600" ht="24" customHeight="1" x14ac:dyDescent="0.25"/>
    <row r="601" ht="24" customHeight="1" x14ac:dyDescent="0.25"/>
    <row r="602" ht="24" customHeight="1" x14ac:dyDescent="0.25"/>
    <row r="603" ht="24" customHeight="1" x14ac:dyDescent="0.25"/>
    <row r="604" ht="24" customHeight="1" x14ac:dyDescent="0.25"/>
    <row r="605" ht="24" customHeight="1" x14ac:dyDescent="0.25"/>
    <row r="606" ht="24" customHeight="1" x14ac:dyDescent="0.25"/>
    <row r="607" ht="24" customHeight="1" x14ac:dyDescent="0.25"/>
    <row r="608" ht="24" customHeight="1" x14ac:dyDescent="0.25"/>
    <row r="609" ht="24" customHeight="1" x14ac:dyDescent="0.25"/>
    <row r="610" ht="24" customHeight="1" x14ac:dyDescent="0.25"/>
    <row r="611" ht="24" customHeight="1" x14ac:dyDescent="0.25"/>
    <row r="612" ht="24" customHeight="1" x14ac:dyDescent="0.25"/>
    <row r="613" ht="24" customHeight="1" x14ac:dyDescent="0.25"/>
    <row r="614" ht="24" customHeight="1" x14ac:dyDescent="0.25"/>
    <row r="615" ht="24" customHeight="1" x14ac:dyDescent="0.25"/>
    <row r="616" ht="24" customHeight="1" x14ac:dyDescent="0.25"/>
    <row r="617" ht="24" customHeight="1" x14ac:dyDescent="0.25"/>
    <row r="618" ht="24" customHeight="1" x14ac:dyDescent="0.25"/>
    <row r="619" ht="24" customHeight="1" x14ac:dyDescent="0.25"/>
    <row r="620" ht="24" customHeight="1" x14ac:dyDescent="0.25"/>
    <row r="621" ht="24" customHeight="1" x14ac:dyDescent="0.25"/>
    <row r="622" ht="24" customHeight="1" x14ac:dyDescent="0.25"/>
    <row r="623" ht="24" customHeight="1" x14ac:dyDescent="0.25"/>
    <row r="624" ht="24" customHeight="1" x14ac:dyDescent="0.25"/>
    <row r="625" ht="24" customHeight="1" x14ac:dyDescent="0.25"/>
    <row r="626" ht="24" customHeight="1" x14ac:dyDescent="0.25"/>
    <row r="627" ht="24" customHeight="1" x14ac:dyDescent="0.25"/>
    <row r="628" ht="24" customHeight="1" x14ac:dyDescent="0.25"/>
    <row r="629" ht="24" customHeight="1" x14ac:dyDescent="0.25"/>
    <row r="630" ht="24" customHeight="1" x14ac:dyDescent="0.25"/>
    <row r="631" ht="24" customHeight="1" x14ac:dyDescent="0.25"/>
    <row r="632" ht="24" customHeight="1" x14ac:dyDescent="0.25"/>
    <row r="633" ht="24" customHeight="1" x14ac:dyDescent="0.25"/>
    <row r="634" ht="24" customHeight="1" x14ac:dyDescent="0.25"/>
    <row r="635" ht="24" customHeight="1" x14ac:dyDescent="0.25"/>
    <row r="636" ht="24" customHeight="1" x14ac:dyDescent="0.25"/>
    <row r="637" ht="24" customHeight="1" x14ac:dyDescent="0.25"/>
    <row r="638" ht="24" customHeight="1" x14ac:dyDescent="0.25"/>
    <row r="639" ht="24" customHeight="1" x14ac:dyDescent="0.25"/>
    <row r="640" ht="24" customHeight="1" x14ac:dyDescent="0.25"/>
    <row r="641" ht="24" customHeight="1" x14ac:dyDescent="0.25"/>
    <row r="642" ht="24" customHeight="1" x14ac:dyDescent="0.25"/>
    <row r="643" ht="24" customHeight="1" x14ac:dyDescent="0.25"/>
    <row r="644" ht="24" customHeight="1" x14ac:dyDescent="0.25"/>
    <row r="645" ht="24" customHeight="1" x14ac:dyDescent="0.25"/>
    <row r="646" ht="24" customHeight="1" x14ac:dyDescent="0.25"/>
    <row r="647" ht="24" customHeight="1" x14ac:dyDescent="0.25"/>
    <row r="648" ht="24" customHeight="1" x14ac:dyDescent="0.25"/>
    <row r="649" ht="24" customHeight="1" x14ac:dyDescent="0.25"/>
    <row r="650" ht="24" customHeight="1" x14ac:dyDescent="0.25"/>
    <row r="651" ht="24" customHeight="1" x14ac:dyDescent="0.25"/>
    <row r="652" ht="24" customHeight="1" x14ac:dyDescent="0.25"/>
    <row r="653" ht="24" customHeight="1" x14ac:dyDescent="0.25"/>
    <row r="654" ht="24" customHeight="1" x14ac:dyDescent="0.25"/>
    <row r="655" ht="24" customHeight="1" x14ac:dyDescent="0.25"/>
    <row r="656" ht="24" customHeight="1" x14ac:dyDescent="0.25"/>
    <row r="657" ht="24" customHeight="1" x14ac:dyDescent="0.25"/>
    <row r="658" ht="24" customHeight="1" x14ac:dyDescent="0.25"/>
    <row r="659" ht="24" customHeight="1" x14ac:dyDescent="0.25"/>
    <row r="660" ht="24" customHeight="1" x14ac:dyDescent="0.25"/>
    <row r="661" ht="24" customHeight="1" x14ac:dyDescent="0.25"/>
    <row r="662" ht="24" customHeight="1" x14ac:dyDescent="0.25"/>
    <row r="663" ht="24" customHeight="1" x14ac:dyDescent="0.25"/>
    <row r="664" ht="24" customHeight="1" x14ac:dyDescent="0.25"/>
    <row r="665" ht="24" customHeight="1" x14ac:dyDescent="0.25"/>
    <row r="666" ht="24" customHeight="1" x14ac:dyDescent="0.25"/>
    <row r="667" ht="24" customHeight="1" x14ac:dyDescent="0.25"/>
    <row r="668" ht="24" customHeight="1" x14ac:dyDescent="0.25"/>
    <row r="669" ht="24" customHeight="1" x14ac:dyDescent="0.25"/>
    <row r="670" ht="24" customHeight="1" x14ac:dyDescent="0.25"/>
    <row r="671" ht="24" customHeight="1" x14ac:dyDescent="0.25"/>
    <row r="672" ht="24" customHeight="1" x14ac:dyDescent="0.25"/>
    <row r="673" ht="24" customHeight="1" x14ac:dyDescent="0.25"/>
    <row r="674" ht="24" customHeight="1" x14ac:dyDescent="0.25"/>
    <row r="675" ht="24" customHeight="1" x14ac:dyDescent="0.25"/>
    <row r="676" ht="24" customHeight="1" x14ac:dyDescent="0.25"/>
    <row r="677" ht="24" customHeight="1" x14ac:dyDescent="0.25"/>
    <row r="678" ht="24" customHeight="1" x14ac:dyDescent="0.25"/>
    <row r="679" ht="24" customHeight="1" x14ac:dyDescent="0.25"/>
    <row r="680" ht="24" customHeight="1" x14ac:dyDescent="0.25"/>
    <row r="681" ht="24" customHeight="1" x14ac:dyDescent="0.25"/>
    <row r="682" ht="24" customHeight="1" x14ac:dyDescent="0.25"/>
    <row r="683" ht="24" customHeight="1" x14ac:dyDescent="0.25"/>
    <row r="684" ht="24" customHeight="1" x14ac:dyDescent="0.25"/>
    <row r="685" ht="24" customHeight="1" x14ac:dyDescent="0.25"/>
    <row r="686" ht="24" customHeight="1" x14ac:dyDescent="0.25"/>
    <row r="687" ht="24" customHeight="1" x14ac:dyDescent="0.25"/>
    <row r="688" ht="24" customHeight="1" x14ac:dyDescent="0.25"/>
    <row r="689" ht="24" customHeight="1" x14ac:dyDescent="0.25"/>
    <row r="690" ht="24" customHeight="1" x14ac:dyDescent="0.25"/>
    <row r="691" ht="24" customHeight="1" x14ac:dyDescent="0.25"/>
    <row r="692" ht="24" customHeight="1" x14ac:dyDescent="0.25"/>
    <row r="693" ht="24" customHeight="1" x14ac:dyDescent="0.25"/>
    <row r="694" ht="24" customHeight="1" x14ac:dyDescent="0.25"/>
    <row r="695" ht="24" customHeight="1" x14ac:dyDescent="0.25"/>
    <row r="696" ht="24" customHeight="1" x14ac:dyDescent="0.25"/>
    <row r="697" ht="24" customHeight="1" x14ac:dyDescent="0.25"/>
    <row r="698" ht="24" customHeight="1" x14ac:dyDescent="0.25"/>
    <row r="699" ht="24" customHeight="1" x14ac:dyDescent="0.25"/>
    <row r="700" ht="24" customHeight="1" x14ac:dyDescent="0.25"/>
    <row r="701" ht="24" customHeight="1" x14ac:dyDescent="0.25"/>
    <row r="702" ht="24" customHeight="1" x14ac:dyDescent="0.25"/>
    <row r="703" ht="24" customHeight="1" x14ac:dyDescent="0.25"/>
    <row r="704" ht="24" customHeight="1" x14ac:dyDescent="0.25"/>
    <row r="705" ht="24" customHeight="1" x14ac:dyDescent="0.25"/>
    <row r="706" ht="24" customHeight="1" x14ac:dyDescent="0.25"/>
    <row r="707" ht="24" customHeight="1" x14ac:dyDescent="0.25"/>
    <row r="708" ht="24" customHeight="1" x14ac:dyDescent="0.25"/>
    <row r="709" ht="24" customHeight="1" x14ac:dyDescent="0.25"/>
    <row r="710" ht="24" customHeight="1" x14ac:dyDescent="0.25"/>
    <row r="711" ht="24" customHeight="1" x14ac:dyDescent="0.25"/>
    <row r="712" ht="24" customHeight="1" x14ac:dyDescent="0.25"/>
    <row r="713" ht="24" customHeight="1" x14ac:dyDescent="0.25"/>
    <row r="714" ht="24" customHeight="1" x14ac:dyDescent="0.25"/>
    <row r="715" ht="24" customHeight="1" x14ac:dyDescent="0.25"/>
    <row r="716" ht="24" customHeight="1" x14ac:dyDescent="0.25"/>
    <row r="717" ht="24" customHeight="1" x14ac:dyDescent="0.25"/>
    <row r="718" ht="24" customHeight="1" x14ac:dyDescent="0.25"/>
    <row r="719" ht="24" customHeight="1" x14ac:dyDescent="0.25"/>
    <row r="720" ht="24" customHeight="1" x14ac:dyDescent="0.25"/>
    <row r="721" ht="24" customHeight="1" x14ac:dyDescent="0.25"/>
    <row r="722" ht="24" customHeight="1" x14ac:dyDescent="0.25"/>
    <row r="723" ht="24" customHeight="1" x14ac:dyDescent="0.25"/>
    <row r="724" ht="24" customHeight="1" x14ac:dyDescent="0.25"/>
    <row r="725" ht="24" customHeight="1" x14ac:dyDescent="0.25"/>
    <row r="726" ht="24" customHeight="1" x14ac:dyDescent="0.25"/>
    <row r="727" ht="24" customHeight="1" x14ac:dyDescent="0.25"/>
    <row r="728" ht="24" customHeight="1" x14ac:dyDescent="0.25"/>
    <row r="729" ht="24" customHeight="1" x14ac:dyDescent="0.25"/>
    <row r="730" ht="24" customHeight="1" x14ac:dyDescent="0.25"/>
    <row r="731" ht="24" customHeight="1" x14ac:dyDescent="0.25"/>
    <row r="732" ht="24" customHeight="1" x14ac:dyDescent="0.25"/>
    <row r="733" ht="24" customHeight="1" x14ac:dyDescent="0.25"/>
    <row r="734" ht="24" customHeight="1" x14ac:dyDescent="0.25"/>
    <row r="735" ht="24" customHeight="1" x14ac:dyDescent="0.25"/>
    <row r="736" ht="24" customHeight="1" x14ac:dyDescent="0.25"/>
    <row r="737" ht="24" customHeight="1" x14ac:dyDescent="0.25"/>
    <row r="738" ht="24" customHeight="1" x14ac:dyDescent="0.25"/>
    <row r="739" ht="24" customHeight="1" x14ac:dyDescent="0.25"/>
    <row r="740" ht="24" customHeight="1" x14ac:dyDescent="0.25"/>
    <row r="741" ht="24" customHeight="1" x14ac:dyDescent="0.25"/>
    <row r="742" ht="24" customHeight="1" x14ac:dyDescent="0.25"/>
    <row r="743" ht="24" customHeight="1" x14ac:dyDescent="0.25"/>
    <row r="744" ht="24" customHeight="1" x14ac:dyDescent="0.25"/>
    <row r="745" ht="24" customHeight="1" x14ac:dyDescent="0.25"/>
    <row r="746" ht="24" customHeight="1" x14ac:dyDescent="0.25"/>
    <row r="747" ht="24" customHeight="1" x14ac:dyDescent="0.25"/>
    <row r="748" ht="24" customHeight="1" x14ac:dyDescent="0.25"/>
    <row r="749" ht="24" customHeight="1" x14ac:dyDescent="0.25"/>
    <row r="750" ht="24" customHeight="1" x14ac:dyDescent="0.25"/>
    <row r="751" ht="24" customHeight="1" x14ac:dyDescent="0.25"/>
    <row r="752" ht="24" customHeight="1" x14ac:dyDescent="0.25"/>
    <row r="753" ht="24" customHeight="1" x14ac:dyDescent="0.25"/>
    <row r="754" ht="24" customHeight="1" x14ac:dyDescent="0.25"/>
    <row r="755" ht="24" customHeight="1" x14ac:dyDescent="0.25"/>
    <row r="756" ht="24" customHeight="1" x14ac:dyDescent="0.25"/>
    <row r="757" ht="24" customHeight="1" x14ac:dyDescent="0.25"/>
    <row r="758" ht="24" customHeight="1" x14ac:dyDescent="0.25"/>
    <row r="759" ht="24" customHeight="1" x14ac:dyDescent="0.25"/>
    <row r="760" ht="24" customHeight="1" x14ac:dyDescent="0.25"/>
    <row r="761" ht="24" customHeight="1" x14ac:dyDescent="0.25"/>
    <row r="762" ht="24" customHeight="1" x14ac:dyDescent="0.25"/>
    <row r="763" ht="24" customHeight="1" x14ac:dyDescent="0.25"/>
    <row r="764" ht="24" customHeight="1" x14ac:dyDescent="0.25"/>
    <row r="765" ht="24" customHeight="1" x14ac:dyDescent="0.25"/>
    <row r="766" ht="24" customHeight="1" x14ac:dyDescent="0.25"/>
    <row r="767" ht="24" customHeight="1" x14ac:dyDescent="0.25"/>
    <row r="768" ht="24" customHeight="1" x14ac:dyDescent="0.25"/>
    <row r="769" ht="24" customHeight="1" x14ac:dyDescent="0.25"/>
    <row r="770" ht="24" customHeight="1" x14ac:dyDescent="0.25"/>
    <row r="771" ht="24" customHeight="1" x14ac:dyDescent="0.25"/>
    <row r="772" ht="24" customHeight="1" x14ac:dyDescent="0.25"/>
    <row r="773" ht="24" customHeight="1" x14ac:dyDescent="0.25"/>
    <row r="774" ht="24" customHeight="1" x14ac:dyDescent="0.25"/>
    <row r="775" ht="24" customHeight="1" x14ac:dyDescent="0.25"/>
    <row r="776" ht="24" customHeight="1" x14ac:dyDescent="0.25"/>
    <row r="777" ht="24" customHeight="1" x14ac:dyDescent="0.25"/>
    <row r="778" ht="24" customHeight="1" x14ac:dyDescent="0.25"/>
    <row r="779" ht="24" customHeight="1" x14ac:dyDescent="0.25"/>
    <row r="780" ht="24" customHeight="1" x14ac:dyDescent="0.25"/>
    <row r="781" ht="24" customHeight="1" x14ac:dyDescent="0.25"/>
    <row r="782" ht="24" customHeight="1" x14ac:dyDescent="0.25"/>
    <row r="783" ht="24" customHeight="1" x14ac:dyDescent="0.25"/>
    <row r="784" ht="24" customHeight="1" x14ac:dyDescent="0.25"/>
    <row r="785" ht="24" customHeight="1" x14ac:dyDescent="0.25"/>
    <row r="786" ht="24" customHeight="1" x14ac:dyDescent="0.25"/>
    <row r="787" ht="24" customHeight="1" x14ac:dyDescent="0.25"/>
    <row r="788" ht="24" customHeight="1" x14ac:dyDescent="0.25"/>
    <row r="789" ht="24" customHeight="1" x14ac:dyDescent="0.25"/>
    <row r="790" ht="24" customHeight="1" x14ac:dyDescent="0.25"/>
    <row r="791" ht="24" customHeight="1" x14ac:dyDescent="0.25"/>
    <row r="792" ht="24" customHeight="1" x14ac:dyDescent="0.25"/>
    <row r="793" ht="24" customHeight="1" x14ac:dyDescent="0.25"/>
    <row r="794" ht="24" customHeight="1" x14ac:dyDescent="0.25"/>
    <row r="795" ht="24" customHeight="1" x14ac:dyDescent="0.25"/>
    <row r="796" ht="24" customHeight="1" x14ac:dyDescent="0.25"/>
    <row r="797" ht="24" customHeight="1" x14ac:dyDescent="0.25"/>
    <row r="798" ht="24" customHeight="1" x14ac:dyDescent="0.25"/>
    <row r="799" ht="24" customHeight="1" x14ac:dyDescent="0.25"/>
    <row r="800" ht="24" customHeight="1" x14ac:dyDescent="0.25"/>
    <row r="801" ht="24" customHeight="1" x14ac:dyDescent="0.25"/>
    <row r="802" ht="24" customHeight="1" x14ac:dyDescent="0.25"/>
    <row r="803" ht="24" customHeight="1" x14ac:dyDescent="0.25"/>
    <row r="804" ht="24" customHeight="1" x14ac:dyDescent="0.25"/>
    <row r="805" ht="24" customHeight="1" x14ac:dyDescent="0.25"/>
    <row r="806" ht="24" customHeight="1" x14ac:dyDescent="0.25"/>
    <row r="807" ht="24" customHeight="1" x14ac:dyDescent="0.25"/>
    <row r="808" ht="24" customHeight="1" x14ac:dyDescent="0.25"/>
    <row r="809" ht="24" customHeight="1" x14ac:dyDescent="0.25"/>
    <row r="810" ht="24" customHeight="1" x14ac:dyDescent="0.25"/>
    <row r="811" ht="24" customHeight="1" x14ac:dyDescent="0.25"/>
    <row r="812" ht="24" customHeight="1" x14ac:dyDescent="0.25"/>
    <row r="813" ht="24" customHeight="1" x14ac:dyDescent="0.25"/>
    <row r="814" ht="24" customHeight="1" x14ac:dyDescent="0.25"/>
    <row r="815" ht="24" customHeight="1" x14ac:dyDescent="0.25"/>
    <row r="816" ht="24" customHeight="1" x14ac:dyDescent="0.25"/>
    <row r="817" ht="24" customHeight="1" x14ac:dyDescent="0.25"/>
    <row r="818" ht="24" customHeight="1" x14ac:dyDescent="0.25"/>
    <row r="819" ht="24" customHeight="1" x14ac:dyDescent="0.25"/>
    <row r="820" ht="24" customHeight="1" x14ac:dyDescent="0.25"/>
    <row r="821" ht="24" customHeight="1" x14ac:dyDescent="0.25"/>
    <row r="822" ht="24" customHeight="1" x14ac:dyDescent="0.25"/>
    <row r="823" ht="24" customHeight="1" x14ac:dyDescent="0.25"/>
    <row r="824" ht="24" customHeight="1" x14ac:dyDescent="0.25"/>
    <row r="825" ht="24" customHeight="1" x14ac:dyDescent="0.25"/>
    <row r="826" ht="24" customHeight="1" x14ac:dyDescent="0.25"/>
    <row r="827" ht="24" customHeight="1" x14ac:dyDescent="0.25"/>
    <row r="828" ht="24" customHeight="1" x14ac:dyDescent="0.25"/>
    <row r="829" ht="24" customHeight="1" x14ac:dyDescent="0.25"/>
    <row r="830" ht="24" customHeight="1" x14ac:dyDescent="0.25"/>
    <row r="831" ht="24" customHeight="1" x14ac:dyDescent="0.25"/>
    <row r="832" ht="24" customHeight="1" x14ac:dyDescent="0.25"/>
    <row r="833" ht="24" customHeight="1" x14ac:dyDescent="0.25"/>
    <row r="834" ht="24" customHeight="1" x14ac:dyDescent="0.25"/>
    <row r="835" ht="24" customHeight="1" x14ac:dyDescent="0.25"/>
    <row r="836" ht="24" customHeight="1" x14ac:dyDescent="0.25"/>
    <row r="837" ht="24" customHeight="1" x14ac:dyDescent="0.25"/>
    <row r="838" ht="24" customHeight="1" x14ac:dyDescent="0.25"/>
    <row r="839" ht="24" customHeight="1" x14ac:dyDescent="0.25"/>
    <row r="840" ht="24" customHeight="1" x14ac:dyDescent="0.25"/>
    <row r="841" ht="24" customHeight="1" x14ac:dyDescent="0.25"/>
    <row r="842" ht="24" customHeight="1" x14ac:dyDescent="0.25"/>
    <row r="843" ht="24" customHeight="1" x14ac:dyDescent="0.25"/>
    <row r="844" ht="24" customHeight="1" x14ac:dyDescent="0.25"/>
    <row r="845" ht="24" customHeight="1" x14ac:dyDescent="0.25"/>
    <row r="846" ht="24" customHeight="1" x14ac:dyDescent="0.25"/>
    <row r="847" ht="24" customHeight="1" x14ac:dyDescent="0.25"/>
    <row r="848" ht="24" customHeight="1" x14ac:dyDescent="0.25"/>
    <row r="849" ht="24" customHeight="1" x14ac:dyDescent="0.25"/>
    <row r="850" ht="24" customHeight="1" x14ac:dyDescent="0.25"/>
    <row r="851" ht="24" customHeight="1" x14ac:dyDescent="0.25"/>
    <row r="852" ht="24" customHeight="1" x14ac:dyDescent="0.25"/>
    <row r="853" ht="24" customHeight="1" x14ac:dyDescent="0.25"/>
    <row r="854" ht="24" customHeight="1" x14ac:dyDescent="0.25"/>
    <row r="855" ht="24" customHeight="1" x14ac:dyDescent="0.25"/>
    <row r="856" ht="24" customHeight="1" x14ac:dyDescent="0.25"/>
    <row r="857" ht="24" customHeight="1" x14ac:dyDescent="0.25"/>
    <row r="858" ht="24" customHeight="1" x14ac:dyDescent="0.25"/>
    <row r="859" ht="24" customHeight="1" x14ac:dyDescent="0.25"/>
    <row r="860" ht="24" customHeight="1" x14ac:dyDescent="0.25"/>
    <row r="861" ht="24" customHeight="1" x14ac:dyDescent="0.25"/>
    <row r="862" ht="24" customHeight="1" x14ac:dyDescent="0.25"/>
    <row r="863" ht="24" customHeight="1" x14ac:dyDescent="0.25"/>
    <row r="864" ht="24" customHeight="1" x14ac:dyDescent="0.25"/>
    <row r="865" ht="24" customHeight="1" x14ac:dyDescent="0.25"/>
    <row r="866" ht="24" customHeight="1" x14ac:dyDescent="0.25"/>
    <row r="867" ht="24" customHeight="1" x14ac:dyDescent="0.25"/>
    <row r="868" ht="24" customHeight="1" x14ac:dyDescent="0.25"/>
    <row r="869" ht="24" customHeight="1" x14ac:dyDescent="0.25"/>
    <row r="870" ht="24" customHeight="1" x14ac:dyDescent="0.25"/>
    <row r="871" ht="24" customHeight="1" x14ac:dyDescent="0.25"/>
    <row r="872" ht="24" customHeight="1" x14ac:dyDescent="0.25"/>
    <row r="873" ht="24" customHeight="1" x14ac:dyDescent="0.25"/>
    <row r="874" ht="24" customHeight="1" x14ac:dyDescent="0.25"/>
    <row r="875" ht="24" customHeight="1" x14ac:dyDescent="0.25"/>
    <row r="876" ht="24" customHeight="1" x14ac:dyDescent="0.25"/>
    <row r="877" ht="24" customHeight="1" x14ac:dyDescent="0.25"/>
    <row r="878" ht="24" customHeight="1" x14ac:dyDescent="0.25"/>
    <row r="879" ht="24" customHeight="1" x14ac:dyDescent="0.25"/>
    <row r="880" ht="24" customHeight="1" x14ac:dyDescent="0.25"/>
    <row r="881" ht="24" customHeight="1" x14ac:dyDescent="0.25"/>
    <row r="882" ht="24" customHeight="1" x14ac:dyDescent="0.25"/>
    <row r="883" ht="24" customHeight="1" x14ac:dyDescent="0.25"/>
    <row r="884" ht="24" customHeight="1" x14ac:dyDescent="0.25"/>
    <row r="885" ht="24" customHeight="1" x14ac:dyDescent="0.25"/>
    <row r="886" ht="24" customHeight="1" x14ac:dyDescent="0.25"/>
    <row r="887" ht="24" customHeight="1" x14ac:dyDescent="0.25"/>
    <row r="888" ht="24" customHeight="1" x14ac:dyDescent="0.25"/>
    <row r="889" ht="24" customHeight="1" x14ac:dyDescent="0.25"/>
    <row r="890" ht="24" customHeight="1" x14ac:dyDescent="0.25"/>
    <row r="891" ht="24" customHeight="1" x14ac:dyDescent="0.25"/>
    <row r="892" ht="24" customHeight="1" x14ac:dyDescent="0.25"/>
    <row r="893" ht="24" customHeight="1" x14ac:dyDescent="0.25"/>
    <row r="894" ht="24" customHeight="1" x14ac:dyDescent="0.25"/>
    <row r="895" ht="24" customHeight="1" x14ac:dyDescent="0.25"/>
    <row r="896" ht="24" customHeight="1" x14ac:dyDescent="0.25"/>
    <row r="897" ht="24" customHeight="1" x14ac:dyDescent="0.25"/>
    <row r="898" ht="24" customHeight="1" x14ac:dyDescent="0.25"/>
    <row r="899" ht="24" customHeight="1" x14ac:dyDescent="0.25"/>
    <row r="900" ht="24" customHeight="1" x14ac:dyDescent="0.25"/>
    <row r="901" ht="24" customHeight="1" x14ac:dyDescent="0.25"/>
    <row r="902" ht="24" customHeight="1" x14ac:dyDescent="0.25"/>
    <row r="903" ht="24" customHeight="1" x14ac:dyDescent="0.25"/>
    <row r="904" ht="24" customHeight="1" x14ac:dyDescent="0.25"/>
    <row r="905" ht="24" customHeight="1" x14ac:dyDescent="0.25"/>
    <row r="906" ht="24" customHeight="1" x14ac:dyDescent="0.25"/>
    <row r="907" ht="24" customHeight="1" x14ac:dyDescent="0.25"/>
    <row r="908" ht="24" customHeight="1" x14ac:dyDescent="0.25"/>
    <row r="909" ht="24" customHeight="1" x14ac:dyDescent="0.25"/>
    <row r="910" ht="24" customHeight="1" x14ac:dyDescent="0.25"/>
    <row r="911" ht="24" customHeight="1" x14ac:dyDescent="0.25"/>
    <row r="912" ht="24" customHeight="1" x14ac:dyDescent="0.25"/>
    <row r="913" ht="24" customHeight="1" x14ac:dyDescent="0.25"/>
    <row r="914" ht="24" customHeight="1" x14ac:dyDescent="0.25"/>
    <row r="915" ht="24" customHeight="1" x14ac:dyDescent="0.25"/>
    <row r="916" ht="24" customHeight="1" x14ac:dyDescent="0.25"/>
    <row r="917" ht="24" customHeight="1" x14ac:dyDescent="0.25"/>
    <row r="918" ht="24" customHeight="1" x14ac:dyDescent="0.25"/>
    <row r="919" ht="24" customHeight="1" x14ac:dyDescent="0.25"/>
    <row r="920" ht="24" customHeight="1" x14ac:dyDescent="0.25"/>
    <row r="921" ht="24" customHeight="1" x14ac:dyDescent="0.25"/>
    <row r="922" ht="24" customHeight="1" x14ac:dyDescent="0.25"/>
    <row r="923" ht="24" customHeight="1" x14ac:dyDescent="0.25"/>
    <row r="924" ht="24" customHeight="1" x14ac:dyDescent="0.25"/>
    <row r="925" ht="24" customHeight="1" x14ac:dyDescent="0.25"/>
    <row r="926" ht="24" customHeight="1" x14ac:dyDescent="0.25"/>
    <row r="927" ht="24" customHeight="1" x14ac:dyDescent="0.25"/>
    <row r="928" ht="24" customHeight="1" x14ac:dyDescent="0.25"/>
    <row r="929" ht="24" customHeight="1" x14ac:dyDescent="0.25"/>
    <row r="930" ht="24" customHeight="1" x14ac:dyDescent="0.25"/>
    <row r="931" ht="24" customHeight="1" x14ac:dyDescent="0.25"/>
    <row r="932" ht="24" customHeight="1" x14ac:dyDescent="0.25"/>
    <row r="933" ht="24" customHeight="1" x14ac:dyDescent="0.25"/>
    <row r="934" ht="24" customHeight="1" x14ac:dyDescent="0.25"/>
    <row r="935" ht="24" customHeight="1" x14ac:dyDescent="0.25"/>
    <row r="936" ht="24" customHeight="1" x14ac:dyDescent="0.25"/>
    <row r="937" ht="24" customHeight="1" x14ac:dyDescent="0.25"/>
    <row r="938" ht="24" customHeight="1" x14ac:dyDescent="0.25"/>
    <row r="939" ht="24" customHeight="1" x14ac:dyDescent="0.25"/>
    <row r="940" ht="24" customHeight="1" x14ac:dyDescent="0.25"/>
    <row r="941" ht="24" customHeight="1" x14ac:dyDescent="0.25"/>
    <row r="942" ht="24" customHeight="1" x14ac:dyDescent="0.25"/>
    <row r="943" ht="24" customHeight="1" x14ac:dyDescent="0.25"/>
    <row r="944" ht="24" customHeight="1" x14ac:dyDescent="0.25"/>
    <row r="945" ht="24" customHeight="1" x14ac:dyDescent="0.25"/>
    <row r="946" ht="24" customHeight="1" x14ac:dyDescent="0.25"/>
    <row r="947" ht="24" customHeight="1" x14ac:dyDescent="0.25"/>
    <row r="948" ht="24" customHeight="1" x14ac:dyDescent="0.25"/>
    <row r="949" ht="24" customHeight="1" x14ac:dyDescent="0.25"/>
    <row r="950" ht="24" customHeight="1" x14ac:dyDescent="0.25"/>
    <row r="951" ht="24" customHeight="1" x14ac:dyDescent="0.25"/>
    <row r="952" ht="24" customHeight="1" x14ac:dyDescent="0.25"/>
    <row r="953" ht="24" customHeight="1" x14ac:dyDescent="0.25"/>
    <row r="954" ht="24" customHeight="1" x14ac:dyDescent="0.25"/>
    <row r="955" ht="24" customHeight="1" x14ac:dyDescent="0.25"/>
    <row r="956" ht="24" customHeight="1" x14ac:dyDescent="0.25"/>
    <row r="957" ht="24" customHeight="1" x14ac:dyDescent="0.25"/>
    <row r="958" ht="24" customHeight="1" x14ac:dyDescent="0.25"/>
    <row r="959" ht="24" customHeight="1" x14ac:dyDescent="0.25"/>
    <row r="960" ht="24" customHeight="1" x14ac:dyDescent="0.25"/>
    <row r="961" ht="24" customHeight="1" x14ac:dyDescent="0.25"/>
    <row r="962" ht="24" customHeight="1" x14ac:dyDescent="0.25"/>
    <row r="963" ht="24" customHeight="1" x14ac:dyDescent="0.25"/>
    <row r="964" ht="24" customHeight="1" x14ac:dyDescent="0.25"/>
    <row r="965" ht="24" customHeight="1" x14ac:dyDescent="0.25"/>
  </sheetData>
  <mergeCells count="1">
    <mergeCell ref="B2:J2"/>
  </mergeCells>
  <phoneticPr fontId="5" type="noConversion"/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958"/>
  <sheetViews>
    <sheetView zoomScale="70" zoomScaleNormal="70" workbookViewId="0">
      <selection activeCell="AB21" sqref="AB21"/>
    </sheetView>
  </sheetViews>
  <sheetFormatPr defaultColWidth="14.42578125" defaultRowHeight="30" customHeight="1" x14ac:dyDescent="0.25"/>
  <cols>
    <col min="1" max="1" width="21" style="40" bestFit="1" customWidth="1"/>
    <col min="2" max="2" width="19.5703125" style="40" bestFit="1" customWidth="1"/>
    <col min="3" max="3" width="25.28515625" style="40" bestFit="1" customWidth="1"/>
    <col min="4" max="4" width="12.42578125" style="40" bestFit="1" customWidth="1"/>
    <col min="5" max="7" width="7.7109375" style="40" customWidth="1"/>
    <col min="8" max="8" width="5" style="40" hidden="1" customWidth="1"/>
    <col min="9" max="10" width="4.5703125" style="40" hidden="1" customWidth="1"/>
    <col min="11" max="11" width="5.7109375" style="40" hidden="1" customWidth="1"/>
    <col min="12" max="12" width="6.85546875" style="40" hidden="1" customWidth="1"/>
    <col min="13" max="13" width="8.140625" style="40" hidden="1" customWidth="1"/>
    <col min="14" max="14" width="7.7109375" style="40" hidden="1" customWidth="1"/>
    <col min="15" max="16" width="8.140625" style="40" hidden="1" customWidth="1"/>
    <col min="17" max="17" width="7.140625" style="40" hidden="1" customWidth="1"/>
    <col min="18" max="18" width="6.42578125" style="40" hidden="1" customWidth="1"/>
    <col min="19" max="19" width="6.85546875" style="40" hidden="1" customWidth="1"/>
    <col min="20" max="20" width="7.7109375" style="40" hidden="1" customWidth="1"/>
    <col min="21" max="21" width="5.7109375" style="40" hidden="1" customWidth="1"/>
    <col min="22" max="22" width="7.140625" style="40" hidden="1" customWidth="1"/>
    <col min="23" max="23" width="9.28515625" style="40" hidden="1" customWidth="1"/>
    <col min="24" max="24" width="10.140625" style="40" hidden="1" customWidth="1"/>
    <col min="25" max="25" width="7.28515625" style="40" hidden="1" customWidth="1"/>
    <col min="26" max="30" width="13.85546875" style="40" customWidth="1"/>
    <col min="31" max="31" width="8.140625" style="40" customWidth="1"/>
    <col min="32" max="32" width="14.28515625" style="40" bestFit="1" customWidth="1"/>
    <col min="33" max="33" width="10" style="40" customWidth="1"/>
    <col min="34" max="34" width="10.7109375" style="40" customWidth="1"/>
    <col min="35" max="35" width="12.42578125" style="40" bestFit="1" customWidth="1"/>
    <col min="36" max="36" width="12.42578125" style="40" customWidth="1"/>
    <col min="37" max="37" width="14.140625" style="40" customWidth="1"/>
    <col min="38" max="38" width="12.42578125" style="40" customWidth="1"/>
    <col min="39" max="39" width="11.42578125" style="40" bestFit="1" customWidth="1"/>
    <col min="40" max="40" width="10.5703125" style="40" bestFit="1" customWidth="1"/>
    <col min="41" max="41" width="14.7109375" style="40" bestFit="1" customWidth="1"/>
    <col min="42" max="44" width="9.5703125" style="40" customWidth="1"/>
    <col min="45" max="45" width="14.42578125" style="40" bestFit="1" customWidth="1"/>
    <col min="46" max="47" width="9.5703125" style="38" customWidth="1"/>
    <col min="48" max="48" width="11.7109375" style="38" bestFit="1" customWidth="1"/>
    <col min="49" max="16384" width="14.42578125" style="38"/>
  </cols>
  <sheetData>
    <row r="1" spans="1:48" ht="30" customHeight="1" x14ac:dyDescent="0.25">
      <c r="A1" s="37"/>
      <c r="B1" s="37"/>
      <c r="C1" s="37"/>
      <c r="D1" s="37"/>
      <c r="E1" s="37"/>
      <c r="F1" s="37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</row>
    <row r="2" spans="1:48" ht="30" customHeight="1" x14ac:dyDescent="0.25">
      <c r="A2" s="203"/>
      <c r="B2" s="105" t="s">
        <v>214</v>
      </c>
      <c r="C2" s="105"/>
      <c r="D2" s="105" t="s">
        <v>116</v>
      </c>
      <c r="E2" s="105" t="s">
        <v>191</v>
      </c>
      <c r="F2" s="105" t="s">
        <v>191</v>
      </c>
      <c r="G2" s="105" t="s">
        <v>191</v>
      </c>
      <c r="H2" s="105" t="s">
        <v>116</v>
      </c>
      <c r="I2" s="105" t="s">
        <v>116</v>
      </c>
      <c r="J2" s="105" t="s">
        <v>116</v>
      </c>
      <c r="K2" s="105" t="s">
        <v>116</v>
      </c>
      <c r="L2" s="105" t="s">
        <v>187</v>
      </c>
      <c r="M2" s="105" t="s">
        <v>189</v>
      </c>
      <c r="N2" s="105" t="s">
        <v>190</v>
      </c>
      <c r="O2" s="105" t="s">
        <v>191</v>
      </c>
      <c r="P2" s="105" t="s">
        <v>191</v>
      </c>
      <c r="Q2" s="105" t="s">
        <v>189</v>
      </c>
      <c r="R2" s="105" t="s">
        <v>190</v>
      </c>
      <c r="S2" s="105" t="s">
        <v>191</v>
      </c>
      <c r="T2" s="105" t="s">
        <v>191</v>
      </c>
      <c r="U2" s="105" t="s">
        <v>191</v>
      </c>
      <c r="V2" s="105" t="s">
        <v>189</v>
      </c>
      <c r="W2" s="105" t="s">
        <v>192</v>
      </c>
      <c r="X2" s="105" t="s">
        <v>191</v>
      </c>
      <c r="Y2" s="105" t="s">
        <v>188</v>
      </c>
      <c r="Z2" s="105" t="s">
        <v>195</v>
      </c>
      <c r="AA2" s="105" t="s">
        <v>195</v>
      </c>
      <c r="AB2" s="105" t="s">
        <v>196</v>
      </c>
      <c r="AC2" s="105" t="s">
        <v>196</v>
      </c>
      <c r="AD2" s="105" t="s">
        <v>195</v>
      </c>
      <c r="AE2" s="105" t="s">
        <v>195</v>
      </c>
      <c r="AF2" s="105"/>
      <c r="AG2" s="105"/>
      <c r="AH2" s="105"/>
      <c r="AI2" s="105" t="s">
        <v>116</v>
      </c>
      <c r="AJ2" s="105" t="s">
        <v>116</v>
      </c>
      <c r="AK2" s="105" t="s">
        <v>195</v>
      </c>
      <c r="AL2" s="105"/>
      <c r="AM2" s="105" t="s">
        <v>116</v>
      </c>
      <c r="AN2" s="105"/>
      <c r="AO2" s="105" t="s">
        <v>195</v>
      </c>
      <c r="AP2" s="105"/>
      <c r="AQ2" s="105" t="s">
        <v>116</v>
      </c>
      <c r="AR2" s="105" t="s">
        <v>116</v>
      </c>
      <c r="AS2" s="105"/>
      <c r="AT2" s="105" t="s">
        <v>116</v>
      </c>
      <c r="AU2" s="105" t="s">
        <v>116</v>
      </c>
      <c r="AV2" s="107"/>
    </row>
    <row r="3" spans="1:48" ht="30" customHeight="1" x14ac:dyDescent="0.25">
      <c r="A3" s="204"/>
      <c r="B3" s="96" t="s">
        <v>1</v>
      </c>
      <c r="C3" s="96" t="s">
        <v>12</v>
      </c>
      <c r="D3" s="109" t="s">
        <v>194</v>
      </c>
      <c r="E3" s="96" t="s">
        <v>203</v>
      </c>
      <c r="F3" s="96" t="s">
        <v>204</v>
      </c>
      <c r="G3" s="96" t="s">
        <v>205</v>
      </c>
      <c r="H3" s="96" t="s">
        <v>114</v>
      </c>
      <c r="I3" s="96" t="s">
        <v>172</v>
      </c>
      <c r="J3" s="96" t="s">
        <v>173</v>
      </c>
      <c r="K3" s="96" t="s">
        <v>174</v>
      </c>
      <c r="L3" s="96" t="s">
        <v>175</v>
      </c>
      <c r="M3" s="96" t="s">
        <v>170</v>
      </c>
      <c r="N3" s="96" t="s">
        <v>177</v>
      </c>
      <c r="O3" s="96" t="s">
        <v>178</v>
      </c>
      <c r="P3" s="96" t="s">
        <v>179</v>
      </c>
      <c r="Q3" s="96" t="s">
        <v>169</v>
      </c>
      <c r="R3" s="96" t="s">
        <v>180</v>
      </c>
      <c r="S3" s="96" t="s">
        <v>181</v>
      </c>
      <c r="T3" s="96" t="s">
        <v>182</v>
      </c>
      <c r="U3" s="96" t="s">
        <v>183</v>
      </c>
      <c r="V3" s="96" t="s">
        <v>184</v>
      </c>
      <c r="W3" s="96" t="s">
        <v>185</v>
      </c>
      <c r="X3" s="96" t="s">
        <v>186</v>
      </c>
      <c r="Y3" s="96" t="s">
        <v>176</v>
      </c>
      <c r="Z3" s="96" t="s">
        <v>197</v>
      </c>
      <c r="AA3" s="96" t="s">
        <v>198</v>
      </c>
      <c r="AB3" s="96" t="s">
        <v>200</v>
      </c>
      <c r="AC3" s="96" t="s">
        <v>201</v>
      </c>
      <c r="AD3" s="96" t="s">
        <v>199</v>
      </c>
      <c r="AE3" s="96" t="s">
        <v>202</v>
      </c>
      <c r="AF3" s="96" t="s">
        <v>40</v>
      </c>
      <c r="AG3" s="96" t="s">
        <v>39</v>
      </c>
      <c r="AH3" s="96" t="s">
        <v>210</v>
      </c>
      <c r="AI3" s="96" t="s">
        <v>206</v>
      </c>
      <c r="AJ3" s="96" t="s">
        <v>208</v>
      </c>
      <c r="AK3" s="96" t="s">
        <v>209</v>
      </c>
      <c r="AL3" s="96" t="s">
        <v>9</v>
      </c>
      <c r="AM3" s="96" t="s">
        <v>207</v>
      </c>
      <c r="AN3" s="96" t="s">
        <v>41</v>
      </c>
      <c r="AO3" s="96" t="s">
        <v>8</v>
      </c>
      <c r="AP3" s="96" t="s">
        <v>9</v>
      </c>
      <c r="AQ3" s="96" t="s">
        <v>148</v>
      </c>
      <c r="AR3" s="96" t="s">
        <v>146</v>
      </c>
      <c r="AS3" s="96" t="s">
        <v>145</v>
      </c>
      <c r="AT3" s="96" t="s">
        <v>147</v>
      </c>
      <c r="AU3" s="96" t="s">
        <v>146</v>
      </c>
      <c r="AV3" s="110" t="s">
        <v>145</v>
      </c>
    </row>
    <row r="4" spans="1:48" ht="30" customHeight="1" x14ac:dyDescent="0.25">
      <c r="A4" s="203" t="s">
        <v>232</v>
      </c>
      <c r="B4" s="87" t="s">
        <v>264</v>
      </c>
      <c r="C4" s="41" t="s">
        <v>262</v>
      </c>
      <c r="D4" s="88">
        <v>2000</v>
      </c>
      <c r="E4" s="88">
        <f>D4/10</f>
        <v>200</v>
      </c>
      <c r="F4" s="88">
        <f t="shared" ref="F4:G6" si="0">E4</f>
        <v>200</v>
      </c>
      <c r="G4" s="41">
        <f t="shared" si="0"/>
        <v>200</v>
      </c>
      <c r="H4" s="89">
        <f>INDEX(Materiais!$AX:$BO,MATCH($C4,Materiais!$AW:$AW,0),MATCH(H$3,Materiais!$AX$2:$BO$2,0))</f>
        <v>100</v>
      </c>
      <c r="I4" s="89">
        <f>INDEX(Materiais!$AX:$BO,MATCH($C4,Materiais!$AW:$AW,0),MATCH(I$3,Materiais!$AX$2:$BO$2,0))</f>
        <v>50</v>
      </c>
      <c r="J4" s="89">
        <f>INDEX(Materiais!$AX:$BO,MATCH($C4,Materiais!$AW:$AW,0),MATCH(J$3,Materiais!$AX$2:$BO$2,0))</f>
        <v>17</v>
      </c>
      <c r="K4" s="90">
        <f>INDEX(Materiais!$AX:$BO,MATCH($C4,Materiais!$AW:$AW,0),MATCH(K$3,Materiais!$AX$2:$BO$2,0))</f>
        <v>2.65</v>
      </c>
      <c r="L4" s="90">
        <f>INDEX(Materiais!$AX:$BO,MATCH($C4,Materiais!$AW:$AW,0),MATCH(L$3,Materiais!$AX$2:$BO$2,0))</f>
        <v>11.31</v>
      </c>
      <c r="M4" s="90">
        <f>INDEX(Materiais!$AX:$BO,MATCH($C4,Materiais!$AW:$AW,0),MATCH(M$3,Materiais!$AX$2:$BO$2,0))</f>
        <v>8.8800000000000008</v>
      </c>
      <c r="N4" s="90">
        <f>INDEX(Materiais!$AX:$BO,MATCH($C4,Materiais!$AW:$AW,0),MATCH(N$3,Materiais!$AX$2:$BO$2,0))</f>
        <v>53.25</v>
      </c>
      <c r="O4" s="90">
        <f>INDEX(Materiais!$AX:$BO,MATCH($C4,Materiais!$AW:$AW,0),MATCH(O$3,Materiais!$AX$2:$BO$2,0))</f>
        <v>8.8800000000000008</v>
      </c>
      <c r="P4" s="90">
        <f>INDEX(Materiais!$AX:$BO,MATCH($C4,Materiais!$AW:$AW,0),MATCH(P$3,Materiais!$AX$2:$BO$2,0))</f>
        <v>35.04</v>
      </c>
      <c r="Q4" s="90">
        <f>INDEX(Materiais!$AX:$BO,MATCH($C4,Materiais!$AW:$AW,0),MATCH(Q$3,Materiais!$AX$2:$BO$2,0))</f>
        <v>3.94</v>
      </c>
      <c r="R4" s="90">
        <f>INDEX(Materiais!$AX:$BO,MATCH($C4,Materiais!$AW:$AW,0),MATCH(R$3,Materiais!$AX$2:$BO$2,0))</f>
        <v>5</v>
      </c>
      <c r="S4" s="90">
        <f>INDEX(Materiais!$AX:$BO,MATCH($C4,Materiais!$AW:$AW,0),MATCH(S$3,Materiais!$AX$2:$BO$2,0))</f>
        <v>3.94</v>
      </c>
      <c r="T4" s="90">
        <f>INDEX(Materiais!$AX:$BO,MATCH($C4,Materiais!$AW:$AW,0),MATCH(T$3,Materiais!$AX$2:$BO$2,0))</f>
        <v>31.36</v>
      </c>
      <c r="U4" s="90">
        <f>INDEX(Materiais!$AX:$BO,MATCH($C4,Materiais!$AW:$AW,0),MATCH(U$3,Materiais!$AX$2:$BO$2,0))</f>
        <v>3.72</v>
      </c>
      <c r="V4" s="90">
        <f>INDEX(Materiais!$AX:$BO,MATCH($C4,Materiais!$AW:$AW,0),MATCH(V$3,Materiais!$AX$2:$BO$2,0))</f>
        <v>5</v>
      </c>
      <c r="W4" s="90">
        <f>INDEX(Materiais!$AX:$BO,MATCH($C4,Materiais!$AW:$AW,0),MATCH(W$3,Materiais!$AX$2:$BO$2,0))</f>
        <v>0.25705</v>
      </c>
      <c r="X4" s="90">
        <f>INDEX(Materiais!$AX:$BO,MATCH($C4,Materiais!$AW:$AW,0),MATCH(X$3,Materiais!$AX$2:$BO$2,0))</f>
        <v>2230.71</v>
      </c>
      <c r="Y4" s="90">
        <f>INDEX(Materiais!$AX:$BO,MATCH($C4,Materiais!$AW:$AW,0),MATCH(Y$3,Materiais!$AX$2:$BO$2,0))</f>
        <v>5.42</v>
      </c>
      <c r="Z4" s="126">
        <v>6.6</v>
      </c>
      <c r="AA4" s="91">
        <v>6.6</v>
      </c>
      <c r="AB4" s="91"/>
      <c r="AC4" s="91"/>
      <c r="AD4" s="91"/>
      <c r="AE4" s="129">
        <f>L4*Materiais!$D$2/Materiais!$C$2/10</f>
        <v>257.0454545454545</v>
      </c>
      <c r="AF4" s="92" t="s">
        <v>3</v>
      </c>
      <c r="AG4" s="92">
        <v>0.8</v>
      </c>
      <c r="AH4" s="93">
        <v>2</v>
      </c>
      <c r="AI4" s="93">
        <v>100</v>
      </c>
      <c r="AJ4" s="93">
        <v>3</v>
      </c>
      <c r="AK4" s="93">
        <f>(AI4/20)*AC4/((AI4/10)^3*(AJ4/10*SQRT(2)/2)/12*AH4)+(AD4+Z4)/(AI4/10*AJ4/10*SQRT(2)/2*AH4)</f>
        <v>1.5556349186104044</v>
      </c>
      <c r="AL4" s="42">
        <f>IFERROR(AK4/(Materiais!$H$3/10/Materiais!$G$3),"-")</f>
        <v>5.0604991328290265E-2</v>
      </c>
      <c r="AM4" s="93">
        <v>12.7</v>
      </c>
      <c r="AN4" s="94">
        <v>6</v>
      </c>
      <c r="AO4" s="95">
        <f>((AM4/1000)^2/4*PI()*Materiais!$F$3*0.4)/1.35*1000*AN4</f>
        <v>93.459379477982907</v>
      </c>
      <c r="AP4" s="42">
        <f>IFERROR((Z4+AD4)/AO4,"-")</f>
        <v>7.061891526419585E-2</v>
      </c>
      <c r="AQ4" s="93">
        <v>6.35</v>
      </c>
      <c r="AR4" s="93">
        <v>15</v>
      </c>
      <c r="AS4" s="42">
        <f>IFERROR((Z4+AD4)/1000/(Materiais!$D$2/Materiais!$C$2*((AR4*AN4)*AQ4/1000000*0.4)),"")</f>
        <v>0.12703412073490816</v>
      </c>
      <c r="AT4" s="106">
        <f>AQ4</f>
        <v>6.35</v>
      </c>
      <c r="AU4" s="106">
        <v>20</v>
      </c>
      <c r="AV4" s="108">
        <f>IFERROR((Z4+AD4)/1000/(Materiais!$D$2/Materiais!$C$2*((AU4*AN4)*AT4/1000000*0.4)),"")</f>
        <v>9.5275590551181094E-2</v>
      </c>
    </row>
    <row r="5" spans="1:48" ht="30" customHeight="1" x14ac:dyDescent="0.25">
      <c r="A5" s="205"/>
      <c r="B5" s="87" t="s">
        <v>215</v>
      </c>
      <c r="C5" s="41" t="s">
        <v>262</v>
      </c>
      <c r="D5" s="88">
        <v>1000</v>
      </c>
      <c r="E5" s="88">
        <f>D5/5</f>
        <v>200</v>
      </c>
      <c r="F5" s="88">
        <f t="shared" si="0"/>
        <v>200</v>
      </c>
      <c r="G5" s="41">
        <f t="shared" si="0"/>
        <v>200</v>
      </c>
      <c r="H5" s="89">
        <f>INDEX(Materiais!$AX:$BO,MATCH($C5,Materiais!$AW:$AW,0),MATCH(H$3,Materiais!$AX$2:$BO$2,0))</f>
        <v>100</v>
      </c>
      <c r="I5" s="89">
        <f>INDEX(Materiais!$AX:$BO,MATCH($C5,Materiais!$AW:$AW,0),MATCH(I$3,Materiais!$AX$2:$BO$2,0))</f>
        <v>50</v>
      </c>
      <c r="J5" s="89">
        <f>INDEX(Materiais!$AX:$BO,MATCH($C5,Materiais!$AW:$AW,0),MATCH(J$3,Materiais!$AX$2:$BO$2,0))</f>
        <v>17</v>
      </c>
      <c r="K5" s="89">
        <f>INDEX(Materiais!$AX:$BO,MATCH($C5,Materiais!$AW:$AW,0),MATCH(K$3,Materiais!$AX$2:$BO$2,0))</f>
        <v>2.65</v>
      </c>
      <c r="L5" s="90">
        <f>INDEX(Materiais!$AX:$BO,MATCH($C5,Materiais!$AW:$AW,0),MATCH(L$3,Materiais!$AX$2:$BO$2,0))</f>
        <v>11.31</v>
      </c>
      <c r="M5" s="90">
        <f>INDEX(Materiais!$AX:$BO,MATCH($C5,Materiais!$AW:$AW,0),MATCH(M$3,Materiais!$AX$2:$BO$2,0))</f>
        <v>8.8800000000000008</v>
      </c>
      <c r="N5" s="90">
        <f>INDEX(Materiais!$AX:$BO,MATCH($C5,Materiais!$AW:$AW,0),MATCH(N$3,Materiais!$AX$2:$BO$2,0))</f>
        <v>53.25</v>
      </c>
      <c r="O5" s="90">
        <f>INDEX(Materiais!$AX:$BO,MATCH($C5,Materiais!$AW:$AW,0),MATCH(O$3,Materiais!$AX$2:$BO$2,0))</f>
        <v>8.8800000000000008</v>
      </c>
      <c r="P5" s="90">
        <f>INDEX(Materiais!$AX:$BO,MATCH($C5,Materiais!$AW:$AW,0),MATCH(P$3,Materiais!$AX$2:$BO$2,0))</f>
        <v>35.04</v>
      </c>
      <c r="Q5" s="90">
        <f>INDEX(Materiais!$AX:$BO,MATCH($C5,Materiais!$AW:$AW,0),MATCH(Q$3,Materiais!$AX$2:$BO$2,0))</f>
        <v>3.94</v>
      </c>
      <c r="R5" s="90">
        <f>INDEX(Materiais!$AX:$BO,MATCH($C5,Materiais!$AW:$AW,0),MATCH(R$3,Materiais!$AX$2:$BO$2,0))</f>
        <v>5</v>
      </c>
      <c r="S5" s="90">
        <f>INDEX(Materiais!$AX:$BO,MATCH($C5,Materiais!$AW:$AW,0),MATCH(S$3,Materiais!$AX$2:$BO$2,0))</f>
        <v>3.94</v>
      </c>
      <c r="T5" s="90">
        <f>INDEX(Materiais!$AX:$BO,MATCH($C5,Materiais!$AW:$AW,0),MATCH(T$3,Materiais!$AX$2:$BO$2,0))</f>
        <v>31.36</v>
      </c>
      <c r="U5" s="90">
        <f>INDEX(Materiais!$AX:$BO,MATCH($C5,Materiais!$AW:$AW,0),MATCH(U$3,Materiais!$AX$2:$BO$2,0))</f>
        <v>3.72</v>
      </c>
      <c r="V5" s="90">
        <f>INDEX(Materiais!$AX:$BO,MATCH($C5,Materiais!$AW:$AW,0),MATCH(V$3,Materiais!$AX$2:$BO$2,0))</f>
        <v>5</v>
      </c>
      <c r="W5" s="90">
        <f>INDEX(Materiais!$AX:$BO,MATCH($C5,Materiais!$AW:$AW,0),MATCH(W$3,Materiais!$AX$2:$BO$2,0))</f>
        <v>0.25705</v>
      </c>
      <c r="X5" s="90">
        <f>INDEX(Materiais!$AX:$BO,MATCH($C5,Materiais!$AW:$AW,0),MATCH(X$3,Materiais!$AX$2:$BO$2,0))</f>
        <v>2230.71</v>
      </c>
      <c r="Y5" s="90">
        <f>INDEX(Materiais!$AX:$BO,MATCH($C5,Materiais!$AW:$AW,0),MATCH(Y$3,Materiais!$AX$2:$BO$2,0))</f>
        <v>5.42</v>
      </c>
      <c r="Z5" s="127"/>
      <c r="AA5" s="91"/>
      <c r="AB5" s="91"/>
      <c r="AC5" s="91"/>
      <c r="AD5" s="91"/>
      <c r="AE5" s="130">
        <f>L5*Materiais!$D$2/Materiais!$C$2/10</f>
        <v>257.0454545454545</v>
      </c>
      <c r="AF5" s="92" t="s">
        <v>3</v>
      </c>
      <c r="AG5" s="92">
        <v>0.83</v>
      </c>
      <c r="AH5" s="93">
        <v>4</v>
      </c>
      <c r="AI5" s="93">
        <v>100</v>
      </c>
      <c r="AJ5" s="93">
        <v>3</v>
      </c>
      <c r="AK5" s="93">
        <f>(AI5/20)*AC5/((AI5/10)^3*(AJ5/10*SQRT(2)/2)/12*AH5)+(AD5+Z5)/(AI5/10*AJ5/10*SQRT(2)/2*AH5)</f>
        <v>0</v>
      </c>
      <c r="AL5" s="42">
        <f>IFERROR(AK5/(Materiais!$H$3/10/Materiais!$G$3),"-")</f>
        <v>0</v>
      </c>
      <c r="AM5" s="93">
        <v>12.7</v>
      </c>
      <c r="AN5" s="94">
        <v>4</v>
      </c>
      <c r="AO5" s="95">
        <f>((AM5/1000)^2/4*PI()*Materiais!$F$3*0.4)/1.35*1000*AN5</f>
        <v>62.30625298532194</v>
      </c>
      <c r="AP5" s="42">
        <f>IFERROR((Z5+AD5)/AO5,"-")</f>
        <v>0</v>
      </c>
      <c r="AQ5" s="93">
        <f>K5</f>
        <v>2.65</v>
      </c>
      <c r="AR5" s="93">
        <v>51</v>
      </c>
      <c r="AS5" s="42">
        <f>IFERROR((Z5+AD5)/1000/(Materiais!$D$2/Materiais!$C$2*((AR5*AN5)*AQ5/1000000*0.4)),"-")</f>
        <v>0</v>
      </c>
      <c r="AT5" s="93">
        <f>AQ5</f>
        <v>2.65</v>
      </c>
      <c r="AU5" s="93">
        <v>51</v>
      </c>
      <c r="AV5" s="70">
        <f>IFERROR((Z5+AD5)/1000/(Materiais!$D$2/Materiais!$C$2*((AU5*AN5)*AT5/1000000*0.4)),"-")</f>
        <v>0</v>
      </c>
    </row>
    <row r="6" spans="1:48" ht="30" customHeight="1" x14ac:dyDescent="0.25">
      <c r="A6" s="205"/>
      <c r="B6" s="87" t="s">
        <v>265</v>
      </c>
      <c r="C6" s="41" t="s">
        <v>263</v>
      </c>
      <c r="D6" s="88">
        <v>1001</v>
      </c>
      <c r="E6" s="88">
        <f>D6/5</f>
        <v>200.2</v>
      </c>
      <c r="F6" s="88">
        <f t="shared" si="0"/>
        <v>200.2</v>
      </c>
      <c r="G6" s="41">
        <f t="shared" si="0"/>
        <v>200.2</v>
      </c>
      <c r="H6" s="89">
        <f>INDEX(Materiais!$AX:$BO,MATCH($C6,Materiais!$AW:$AW,0),MATCH(H$3,Materiais!$AX$2:$BO$2,0))</f>
        <v>100</v>
      </c>
      <c r="I6" s="89">
        <f>INDEX(Materiais!$AX:$BO,MATCH($C6,Materiais!$AW:$AW,0),MATCH(I$3,Materiais!$AX$2:$BO$2,0))</f>
        <v>50</v>
      </c>
      <c r="J6" s="89">
        <f>INDEX(Materiais!$AX:$BO,MATCH($C6,Materiais!$AW:$AW,0),MATCH(J$3,Materiais!$AX$2:$BO$2,0))</f>
        <v>17</v>
      </c>
      <c r="K6" s="89">
        <f>INDEX(Materiais!$AX:$BO,MATCH($C6,Materiais!$AW:$AW,0),MATCH(K$3,Materiais!$AX$2:$BO$2,0))</f>
        <v>2.65</v>
      </c>
      <c r="L6" s="90">
        <f>INDEX(Materiais!$AX:$BO,MATCH($C6,Materiais!$AW:$AW,0),MATCH(L$3,Materiais!$AX$2:$BO$2,0))</f>
        <v>5.65</v>
      </c>
      <c r="M6" s="90">
        <f>INDEX(Materiais!$AX:$BO,MATCH($C6,Materiais!$AW:$AW,0),MATCH(M$3,Materiais!$AX$2:$BO$2,0))</f>
        <v>87.69</v>
      </c>
      <c r="N6" s="90">
        <f>INDEX(Materiais!$AX:$BO,MATCH($C6,Materiais!$AW:$AW,0),MATCH(N$3,Materiais!$AX$2:$BO$2,0))</f>
        <v>17.54</v>
      </c>
      <c r="O6" s="90">
        <f>INDEX(Materiais!$AX:$BO,MATCH($C6,Materiais!$AW:$AW,0),MATCH(O$3,Materiais!$AX$2:$BO$2,0))</f>
        <v>87.69</v>
      </c>
      <c r="P6" s="90">
        <f>INDEX(Materiais!$AX:$BO,MATCH($C6,Materiais!$AW:$AW,0),MATCH(P$3,Materiais!$AX$2:$BO$2,0))</f>
        <v>1.77</v>
      </c>
      <c r="Q6" s="90">
        <f>INDEX(Materiais!$AX:$BO,MATCH($C6,Materiais!$AW:$AW,0),MATCH(Q$3,Materiais!$AX$2:$BO$2,0))</f>
        <v>19.36</v>
      </c>
      <c r="R6" s="90">
        <f>INDEX(Materiais!$AX:$BO,MATCH($C6,Materiais!$AW:$AW,0),MATCH(R$3,Materiais!$AX$2:$BO$2,0))</f>
        <v>5.99</v>
      </c>
      <c r="S6" s="90">
        <f>INDEX(Materiais!$AX:$BO,MATCH($C6,Materiais!$AW:$AW,0),MATCH(S$3,Materiais!$AX$2:$BO$2,0))</f>
        <v>19.36</v>
      </c>
      <c r="T6" s="90">
        <f>INDEX(Materiais!$AX:$BO,MATCH($C6,Materiais!$AW:$AW,0),MATCH(T$3,Materiais!$AX$2:$BO$2,0))</f>
        <v>5</v>
      </c>
      <c r="U6" s="90">
        <f>INDEX(Materiais!$AX:$BO,MATCH($C6,Materiais!$AW:$AW,0),MATCH(U$3,Materiais!$AX$2:$BO$2,0))</f>
        <v>4.09</v>
      </c>
      <c r="V6" s="90">
        <f>INDEX(Materiais!$AX:$BO,MATCH($C6,Materiais!$AW:$AW,0),MATCH(V$3,Materiais!$AX$2:$BO$2,0))</f>
        <v>0.1386</v>
      </c>
      <c r="W6" s="90">
        <f>INDEX(Materiais!$AX:$BO,MATCH($C6,Materiais!$AW:$AW,0),MATCH(W$3,Materiais!$AX$2:$BO$2,0))</f>
        <v>475.74</v>
      </c>
      <c r="X6" s="90">
        <f>INDEX(Materiais!$AX:$BO,MATCH($C6,Materiais!$AW:$AW,0),MATCH(X$3,Materiais!$AX$2:$BO$2,0))</f>
        <v>5.97</v>
      </c>
      <c r="Y6" s="90">
        <f>INDEX(Materiais!$AX:$BO,MATCH($C6,Materiais!$AW:$AW,0),MATCH(Y$3,Materiais!$AX$2:$BO$2,0))</f>
        <v>4.4400000000000004</v>
      </c>
      <c r="Z6" s="127"/>
      <c r="AA6" s="91"/>
      <c r="AB6" s="91"/>
      <c r="AC6" s="91"/>
      <c r="AD6" s="91"/>
      <c r="AE6" s="130">
        <f>L6*Materiais!$D$2/Materiais!$C$2/10</f>
        <v>128.40909090909091</v>
      </c>
      <c r="AF6" s="92" t="s">
        <v>3</v>
      </c>
      <c r="AG6" s="92">
        <v>0.83</v>
      </c>
      <c r="AH6" s="93">
        <v>4</v>
      </c>
      <c r="AI6" s="93">
        <v>100</v>
      </c>
      <c r="AJ6" s="93">
        <v>3</v>
      </c>
      <c r="AK6" s="93">
        <f>(AI6/20)*AC6/((AI6/10)^3*(AJ6/10*SQRT(2)/2)/12*AH6)+(AD6+Z6)/(AI6/10*AJ6/10*SQRT(2)/2*AH6)</f>
        <v>0</v>
      </c>
      <c r="AL6" s="42">
        <f>IFERROR(AK6/(Materiais!$H$3/10/Materiais!$G$3),"-")</f>
        <v>0</v>
      </c>
      <c r="AM6" s="93">
        <v>12.7</v>
      </c>
      <c r="AN6" s="94">
        <v>4</v>
      </c>
      <c r="AO6" s="95">
        <f>((AM6/1000)^2/4*PI()*Materiais!$F$3*0.4)/1.35*1000*AN6</f>
        <v>62.30625298532194</v>
      </c>
      <c r="AP6" s="42">
        <f>IFERROR((Z6+AD6)/AO6,"-")</f>
        <v>0</v>
      </c>
      <c r="AQ6" s="93">
        <f>K6</f>
        <v>2.65</v>
      </c>
      <c r="AR6" s="93">
        <v>52</v>
      </c>
      <c r="AS6" s="42">
        <f>IFERROR((Z6+AD6)/1000/(Materiais!$D$2/Materiais!$C$2*((AR6*AN6)*AQ6/1000000*0.4)),"-")</f>
        <v>0</v>
      </c>
      <c r="AT6" s="93">
        <f>AQ6</f>
        <v>2.65</v>
      </c>
      <c r="AU6" s="93">
        <v>52</v>
      </c>
      <c r="AV6" s="70">
        <f>IFERROR((Z6+AD6)/1000/(Materiais!$D$2/Materiais!$C$2*((AU6*AN6)*AT6/1000000*0.4)),"-")</f>
        <v>0</v>
      </c>
    </row>
    <row r="7" spans="1:48" ht="30" customHeight="1" x14ac:dyDescent="0.25">
      <c r="A7" s="204"/>
      <c r="B7" s="96" t="s">
        <v>266</v>
      </c>
      <c r="C7" s="177" t="s">
        <v>267</v>
      </c>
      <c r="D7" s="97">
        <v>3600</v>
      </c>
      <c r="E7" s="97">
        <f>D7/10</f>
        <v>360</v>
      </c>
      <c r="F7" s="97">
        <f>E7/2</f>
        <v>180</v>
      </c>
      <c r="G7" s="62">
        <f>F7</f>
        <v>180</v>
      </c>
      <c r="H7" s="98" t="e">
        <f>INDEX(Materiais!$AX:$BO,MATCH($C7,Materiais!$AW:$AW,0),MATCH(H$3,Materiais!$AX$2:$BO$2,0))</f>
        <v>#N/A</v>
      </c>
      <c r="I7" s="98" t="e">
        <f>INDEX(Materiais!$AX:$BO,MATCH($C7,Materiais!$AW:$AW,0),MATCH(I$3,Materiais!$AX$2:$BO$2,0))</f>
        <v>#N/A</v>
      </c>
      <c r="J7" s="98" t="e">
        <f>INDEX(Materiais!$AX:$BO,MATCH($C7,Materiais!$AW:$AW,0),MATCH(J$3,Materiais!$AX$2:$BO$2,0))</f>
        <v>#N/A</v>
      </c>
      <c r="K7" s="98" t="e">
        <f>INDEX(Materiais!$AX:$BO,MATCH($C7,Materiais!$AW:$AW,0),MATCH(K$3,Materiais!$AX$2:$BO$2,0))</f>
        <v>#N/A</v>
      </c>
      <c r="L7" s="99" t="e">
        <f>INDEX(Materiais!$AX:$BO,MATCH($C7,Materiais!$AW:$AW,0),MATCH(L$3,Materiais!$AX$2:$BO$2,0))</f>
        <v>#N/A</v>
      </c>
      <c r="M7" s="99" t="e">
        <f>INDEX(Materiais!$AX:$BO,MATCH($C7,Materiais!$AW:$AW,0),MATCH(M$3,Materiais!$AX$2:$BO$2,0))</f>
        <v>#N/A</v>
      </c>
      <c r="N7" s="99" t="e">
        <f>INDEX(Materiais!$AX:$BO,MATCH($C7,Materiais!$AW:$AW,0),MATCH(N$3,Materiais!$AX$2:$BO$2,0))</f>
        <v>#N/A</v>
      </c>
      <c r="O7" s="99" t="e">
        <f>INDEX(Materiais!$AX:$BO,MATCH($C7,Materiais!$AW:$AW,0),MATCH(O$3,Materiais!$AX$2:$BO$2,0))</f>
        <v>#N/A</v>
      </c>
      <c r="P7" s="99" t="e">
        <f>INDEX(Materiais!$AX:$BO,MATCH($C7,Materiais!$AW:$AW,0),MATCH(P$3,Materiais!$AX$2:$BO$2,0))</f>
        <v>#N/A</v>
      </c>
      <c r="Q7" s="99" t="e">
        <f>INDEX(Materiais!$AX:$BO,MATCH($C7,Materiais!$AW:$AW,0),MATCH(Q$3,Materiais!$AX$2:$BO$2,0))</f>
        <v>#N/A</v>
      </c>
      <c r="R7" s="99" t="e">
        <f>INDEX(Materiais!$AX:$BO,MATCH($C7,Materiais!$AW:$AW,0),MATCH(R$3,Materiais!$AX$2:$BO$2,0))</f>
        <v>#N/A</v>
      </c>
      <c r="S7" s="99" t="e">
        <f>INDEX(Materiais!$AX:$BO,MATCH($C7,Materiais!$AW:$AW,0),MATCH(S$3,Materiais!$AX$2:$BO$2,0))</f>
        <v>#N/A</v>
      </c>
      <c r="T7" s="99" t="e">
        <f>INDEX(Materiais!$AX:$BO,MATCH($C7,Materiais!$AW:$AW,0),MATCH(T$3,Materiais!$AX$2:$BO$2,0))</f>
        <v>#N/A</v>
      </c>
      <c r="U7" s="99" t="e">
        <f>INDEX(Materiais!$AX:$BO,MATCH($C7,Materiais!$AW:$AW,0),MATCH(U$3,Materiais!$AX$2:$BO$2,0))</f>
        <v>#N/A</v>
      </c>
      <c r="V7" s="99" t="e">
        <f>INDEX(Materiais!$AX:$BO,MATCH($C7,Materiais!$AW:$AW,0),MATCH(V$3,Materiais!$AX$2:$BO$2,0))</f>
        <v>#N/A</v>
      </c>
      <c r="W7" s="99" t="e">
        <f>INDEX(Materiais!$AX:$BO,MATCH($C7,Materiais!$AW:$AW,0),MATCH(W$3,Materiais!$AX$2:$BO$2,0))</f>
        <v>#N/A</v>
      </c>
      <c r="X7" s="99" t="e">
        <f>INDEX(Materiais!$AX:$BO,MATCH($C7,Materiais!$AW:$AW,0),MATCH(X$3,Materiais!$AX$2:$BO$2,0))</f>
        <v>#N/A</v>
      </c>
      <c r="Y7" s="99" t="e">
        <f>INDEX(Materiais!$AX:$BO,MATCH($C7,Materiais!$AW:$AW,0),MATCH(Y$3,Materiais!$AX$2:$BO$2,0))</f>
        <v>#N/A</v>
      </c>
      <c r="Z7" s="128"/>
      <c r="AA7" s="100">
        <v>10.32</v>
      </c>
      <c r="AB7" s="100"/>
      <c r="AC7" s="100"/>
      <c r="AD7" s="100"/>
      <c r="AE7" s="131">
        <f>AA7*3</f>
        <v>30.96</v>
      </c>
      <c r="AF7" s="101"/>
      <c r="AG7" s="101"/>
      <c r="AH7" s="102"/>
      <c r="AI7" s="102"/>
      <c r="AJ7" s="102"/>
      <c r="AK7" s="102"/>
      <c r="AL7" s="75"/>
      <c r="AM7" s="102"/>
      <c r="AN7" s="103"/>
      <c r="AO7" s="104"/>
      <c r="AP7" s="75"/>
      <c r="AQ7" s="102"/>
      <c r="AR7" s="102"/>
      <c r="AS7" s="75"/>
      <c r="AT7" s="102"/>
      <c r="AU7" s="102"/>
      <c r="AV7" s="76"/>
    </row>
    <row r="8" spans="1:48" ht="30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8"/>
      <c r="AF8" s="38"/>
      <c r="AG8" s="38"/>
      <c r="AH8" s="38"/>
      <c r="AI8" s="38"/>
      <c r="AJ8" s="38"/>
      <c r="AK8" s="38"/>
      <c r="AL8" s="38"/>
      <c r="AM8" s="38"/>
      <c r="AN8" s="37"/>
      <c r="AO8" s="37"/>
      <c r="AP8" s="37"/>
      <c r="AQ8" s="37"/>
      <c r="AR8" s="37"/>
      <c r="AS8" s="37"/>
    </row>
    <row r="9" spans="1:48" ht="30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8"/>
      <c r="AF9" s="38"/>
      <c r="AG9" s="38"/>
      <c r="AH9" s="38"/>
      <c r="AI9" s="38"/>
      <c r="AJ9" s="38"/>
      <c r="AK9" s="38"/>
      <c r="AL9" s="38"/>
      <c r="AM9" s="38"/>
      <c r="AN9" s="37"/>
      <c r="AO9" s="37"/>
      <c r="AP9" s="37"/>
      <c r="AQ9" s="37"/>
      <c r="AR9" s="37"/>
      <c r="AS9" s="37"/>
    </row>
    <row r="10" spans="1:48" ht="30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  <c r="Y10" s="38"/>
      <c r="Z10" s="38"/>
      <c r="AA10" s="38"/>
      <c r="AB10" s="38"/>
      <c r="AC10" s="38"/>
      <c r="AD10" s="39"/>
      <c r="AE10" s="38"/>
      <c r="AF10" s="38"/>
      <c r="AG10" s="38"/>
      <c r="AH10" s="38"/>
      <c r="AI10" s="38"/>
      <c r="AJ10" s="38"/>
      <c r="AK10" s="38"/>
      <c r="AL10" s="38"/>
      <c r="AM10" s="38"/>
      <c r="AN10" s="37"/>
      <c r="AO10" s="37"/>
      <c r="AP10" s="37"/>
      <c r="AQ10" s="37"/>
      <c r="AR10" s="37"/>
      <c r="AS10" s="37"/>
    </row>
    <row r="11" spans="1:48" ht="30" customHeight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8"/>
      <c r="Y11" s="38"/>
      <c r="Z11" s="38"/>
      <c r="AA11" s="38"/>
      <c r="AB11" s="38"/>
      <c r="AC11" s="38"/>
      <c r="AD11" s="39"/>
      <c r="AE11" s="38"/>
      <c r="AF11" s="38"/>
      <c r="AG11" s="38"/>
      <c r="AH11" s="38"/>
      <c r="AI11" s="38"/>
      <c r="AJ11" s="38"/>
      <c r="AK11" s="38"/>
      <c r="AL11" s="38"/>
      <c r="AM11" s="38"/>
      <c r="AN11" s="37"/>
      <c r="AO11" s="37"/>
      <c r="AP11" s="37"/>
      <c r="AQ11" s="37"/>
      <c r="AR11" s="37"/>
      <c r="AS11" s="37"/>
    </row>
    <row r="12" spans="1:48" ht="30" customHeigh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8"/>
      <c r="Y12" s="38"/>
      <c r="Z12" s="38"/>
      <c r="AA12" s="38"/>
      <c r="AB12" s="38"/>
      <c r="AC12" s="38"/>
      <c r="AD12" s="39"/>
      <c r="AE12" s="38"/>
      <c r="AF12" s="38"/>
      <c r="AG12" s="38"/>
      <c r="AH12" s="38"/>
      <c r="AI12" s="38"/>
      <c r="AJ12" s="38"/>
      <c r="AK12" s="38"/>
      <c r="AL12" s="38"/>
      <c r="AM12" s="38"/>
      <c r="AN12" s="37"/>
      <c r="AO12" s="37"/>
      <c r="AP12" s="37"/>
      <c r="AQ12" s="37"/>
      <c r="AR12" s="37"/>
      <c r="AS12" s="37"/>
    </row>
    <row r="13" spans="1:48" ht="30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</row>
    <row r="14" spans="1:48" ht="30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</row>
    <row r="15" spans="1:48" ht="30" customHeight="1" x14ac:dyDescent="0.2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</row>
    <row r="16" spans="1:48" ht="30" customHeight="1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</row>
    <row r="17" spans="1:45" ht="30" customHeigh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</row>
    <row r="18" spans="1:45" ht="30" customHeight="1" x14ac:dyDescent="0.2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</row>
    <row r="19" spans="1:45" ht="30" customHeight="1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</row>
    <row r="20" spans="1:45" ht="30" customHeight="1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</row>
    <row r="21" spans="1:45" ht="30" customHeight="1" x14ac:dyDescent="0.2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</row>
    <row r="22" spans="1:45" ht="30" customHeight="1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</row>
    <row r="23" spans="1:45" ht="30" customHeight="1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</row>
    <row r="24" spans="1:45" ht="30" customHeight="1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</row>
    <row r="25" spans="1:45" ht="30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</row>
    <row r="26" spans="1:45" ht="30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</row>
    <row r="27" spans="1:45" ht="30" customHeigh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</row>
    <row r="28" spans="1:45" ht="30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</row>
    <row r="29" spans="1:45" ht="30" customHeight="1" x14ac:dyDescent="0.2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</row>
    <row r="30" spans="1:45" ht="30" customHeight="1" x14ac:dyDescent="0.2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</row>
    <row r="31" spans="1:45" ht="30" customHeight="1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</row>
    <row r="32" spans="1:45" ht="30" customHeight="1" x14ac:dyDescent="0.2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</row>
    <row r="33" spans="1:45" ht="30" customHeight="1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</row>
    <row r="34" spans="1:45" ht="30" customHeight="1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</row>
    <row r="35" spans="1:45" ht="30" customHeight="1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</row>
    <row r="36" spans="1:45" ht="30" customHeight="1" x14ac:dyDescent="0.2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</row>
    <row r="37" spans="1:45" ht="30" customHeight="1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</row>
    <row r="38" spans="1:45" ht="30" customHeight="1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</row>
    <row r="39" spans="1:45" ht="30" customHeight="1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</row>
    <row r="40" spans="1:45" ht="30" customHeight="1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</row>
    <row r="41" spans="1:45" ht="30" customHeight="1" x14ac:dyDescent="0.2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</row>
    <row r="42" spans="1:45" ht="30" customHeight="1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</row>
    <row r="43" spans="1:45" ht="30" customHeight="1" x14ac:dyDescent="0.2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</row>
    <row r="44" spans="1:45" ht="30" customHeight="1" x14ac:dyDescent="0.25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</row>
    <row r="45" spans="1:45" ht="30" customHeight="1" x14ac:dyDescent="0.25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</row>
    <row r="46" spans="1:45" ht="30" customHeight="1" x14ac:dyDescent="0.25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</row>
    <row r="47" spans="1:45" ht="30" customHeight="1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</row>
    <row r="48" spans="1:45" ht="30" customHeight="1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</row>
    <row r="49" spans="1:45" ht="30" customHeight="1" x14ac:dyDescent="0.25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</row>
    <row r="50" spans="1:45" ht="30" customHeight="1" x14ac:dyDescent="0.2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</row>
    <row r="51" spans="1:45" ht="30" customHeight="1" x14ac:dyDescent="0.2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</row>
    <row r="52" spans="1:45" ht="30" customHeight="1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</row>
    <row r="53" spans="1:45" ht="30" customHeight="1" x14ac:dyDescent="0.2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</row>
    <row r="54" spans="1:45" ht="30" customHeight="1" x14ac:dyDescent="0.25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</row>
    <row r="55" spans="1:45" ht="30" customHeight="1" x14ac:dyDescent="0.2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</row>
    <row r="56" spans="1:45" ht="30" customHeight="1" x14ac:dyDescent="0.25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</row>
    <row r="57" spans="1:45" ht="30" customHeight="1" x14ac:dyDescent="0.2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</row>
    <row r="58" spans="1:45" ht="30" customHeight="1" x14ac:dyDescent="0.25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</row>
    <row r="59" spans="1:45" ht="30" customHeight="1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</row>
    <row r="60" spans="1:45" ht="30" customHeight="1" x14ac:dyDescent="0.25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</row>
    <row r="61" spans="1:45" ht="30" customHeight="1" x14ac:dyDescent="0.25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</row>
    <row r="62" spans="1:45" ht="30" customHeight="1" x14ac:dyDescent="0.25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</row>
    <row r="63" spans="1:45" ht="30" customHeight="1" x14ac:dyDescent="0.25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</row>
    <row r="64" spans="1:45" ht="30" customHeight="1" x14ac:dyDescent="0.25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</row>
    <row r="65" spans="1:45" ht="30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</row>
    <row r="66" spans="1:45" ht="30" customHeight="1" x14ac:dyDescent="0.2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</row>
    <row r="67" spans="1:45" ht="30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</row>
    <row r="68" spans="1:45" ht="30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</row>
    <row r="69" spans="1:45" ht="30" customHeight="1" x14ac:dyDescent="0.2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</row>
    <row r="70" spans="1:45" ht="30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</row>
    <row r="71" spans="1:45" ht="30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</row>
    <row r="72" spans="1:45" ht="30" customHeight="1" x14ac:dyDescent="0.2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</row>
    <row r="73" spans="1:45" ht="30" customHeight="1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</row>
    <row r="74" spans="1:45" ht="30" customHeight="1" x14ac:dyDescent="0.2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</row>
    <row r="75" spans="1:45" ht="30" customHeight="1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</row>
    <row r="76" spans="1:45" ht="30" customHeigh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</row>
    <row r="77" spans="1:45" ht="30" customHeight="1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</row>
    <row r="78" spans="1:45" ht="30" customHeight="1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</row>
    <row r="79" spans="1:45" ht="30" customHeight="1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</row>
    <row r="80" spans="1:45" ht="30" customHeight="1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</row>
    <row r="81" spans="1:45" ht="30" customHeight="1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</row>
    <row r="82" spans="1:45" ht="30" customHeight="1" x14ac:dyDescent="0.2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</row>
    <row r="83" spans="1:45" ht="30" customHeight="1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</row>
    <row r="84" spans="1:45" ht="30" customHeight="1" x14ac:dyDescent="0.2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</row>
    <row r="85" spans="1:45" ht="30" customHeight="1" x14ac:dyDescent="0.2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</row>
    <row r="86" spans="1:45" ht="30" customHeight="1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</row>
    <row r="87" spans="1:45" ht="30" customHeight="1" x14ac:dyDescent="0.2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</row>
    <row r="88" spans="1:45" ht="30" customHeight="1" x14ac:dyDescent="0.2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</row>
    <row r="89" spans="1:45" ht="30" customHeight="1" x14ac:dyDescent="0.2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</row>
    <row r="90" spans="1:45" ht="30" customHeight="1" x14ac:dyDescent="0.2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</row>
    <row r="91" spans="1:45" ht="30" customHeight="1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</row>
    <row r="92" spans="1:45" ht="30" customHeight="1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</row>
    <row r="93" spans="1:45" ht="30" customHeight="1" x14ac:dyDescent="0.2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</row>
    <row r="94" spans="1:45" ht="30" customHeight="1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</row>
    <row r="95" spans="1:45" ht="30" customHeight="1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</row>
    <row r="96" spans="1:45" ht="30" customHeight="1" x14ac:dyDescent="0.25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</row>
    <row r="97" spans="1:45" ht="30" customHeight="1" x14ac:dyDescent="0.2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</row>
    <row r="98" spans="1:45" ht="30" customHeight="1" x14ac:dyDescent="0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</row>
    <row r="99" spans="1:45" ht="30" customHeight="1" x14ac:dyDescent="0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</row>
    <row r="100" spans="1:45" ht="30" customHeight="1" x14ac:dyDescent="0.25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</row>
    <row r="101" spans="1:45" ht="30" customHeight="1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</row>
    <row r="102" spans="1:45" ht="30" customHeight="1" x14ac:dyDescent="0.25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</row>
    <row r="103" spans="1:45" ht="30" customHeight="1" x14ac:dyDescent="0.25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</row>
    <row r="104" spans="1:45" ht="30" customHeight="1" x14ac:dyDescent="0.2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</row>
    <row r="105" spans="1:45" ht="30" customHeight="1" x14ac:dyDescent="0.2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</row>
    <row r="106" spans="1:45" ht="30" customHeight="1" x14ac:dyDescent="0.25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</row>
    <row r="107" spans="1:45" ht="30" customHeight="1" x14ac:dyDescent="0.2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</row>
    <row r="108" spans="1:45" ht="30" customHeight="1" x14ac:dyDescent="0.25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</row>
    <row r="109" spans="1:45" ht="30" customHeight="1" x14ac:dyDescent="0.25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</row>
    <row r="110" spans="1:45" ht="30" customHeight="1" x14ac:dyDescent="0.25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</row>
    <row r="111" spans="1:45" ht="30" customHeight="1" x14ac:dyDescent="0.25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</row>
    <row r="112" spans="1:45" ht="30" customHeight="1" x14ac:dyDescent="0.25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</row>
    <row r="113" spans="1:45" ht="30" customHeight="1" x14ac:dyDescent="0.25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</row>
    <row r="114" spans="1:45" ht="30" customHeight="1" x14ac:dyDescent="0.25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</row>
    <row r="115" spans="1:45" ht="30" customHeight="1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</row>
    <row r="116" spans="1:45" ht="30" customHeight="1" x14ac:dyDescent="0.25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</row>
    <row r="117" spans="1:45" ht="30" customHeight="1" x14ac:dyDescent="0.25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</row>
    <row r="118" spans="1:45" ht="30" customHeight="1" x14ac:dyDescent="0.25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</row>
    <row r="119" spans="1:45" ht="30" customHeight="1" x14ac:dyDescent="0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</row>
    <row r="120" spans="1:45" ht="30" customHeight="1" x14ac:dyDescent="0.2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</row>
    <row r="121" spans="1:45" ht="30" customHeight="1" x14ac:dyDescent="0.25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</row>
    <row r="122" spans="1:45" ht="30" customHeight="1" x14ac:dyDescent="0.25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</row>
    <row r="123" spans="1:45" ht="30" customHeight="1" x14ac:dyDescent="0.25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</row>
    <row r="124" spans="1:45" ht="30" customHeight="1" x14ac:dyDescent="0.25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</row>
    <row r="125" spans="1:45" ht="30" customHeight="1" x14ac:dyDescent="0.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</row>
    <row r="126" spans="1:45" ht="30" customHeight="1" x14ac:dyDescent="0.25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</row>
    <row r="127" spans="1:45" ht="30" customHeight="1" x14ac:dyDescent="0.25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</row>
    <row r="128" spans="1:45" ht="30" customHeight="1" x14ac:dyDescent="0.25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</row>
    <row r="129" spans="1:45" ht="30" customHeight="1" x14ac:dyDescent="0.25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</row>
    <row r="130" spans="1:45" ht="30" customHeight="1" x14ac:dyDescent="0.25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</row>
    <row r="131" spans="1:45" ht="30" customHeight="1" x14ac:dyDescent="0.25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</row>
    <row r="132" spans="1:45" ht="30" customHeight="1" x14ac:dyDescent="0.25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</row>
    <row r="133" spans="1:45" ht="30" customHeight="1" x14ac:dyDescent="0.25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</row>
    <row r="134" spans="1:45" ht="30" customHeight="1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</row>
    <row r="135" spans="1:45" ht="30" customHeight="1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</row>
    <row r="136" spans="1:45" ht="30" customHeight="1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</row>
    <row r="137" spans="1:45" ht="30" customHeight="1" x14ac:dyDescent="0.25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</row>
    <row r="138" spans="1:45" ht="30" customHeight="1" x14ac:dyDescent="0.25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</row>
    <row r="139" spans="1:45" ht="30" customHeight="1" x14ac:dyDescent="0.25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</row>
    <row r="140" spans="1:45" ht="30" customHeight="1" x14ac:dyDescent="0.25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</row>
    <row r="141" spans="1:45" ht="30" customHeight="1" x14ac:dyDescent="0.25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</row>
    <row r="142" spans="1:45" ht="30" customHeight="1" x14ac:dyDescent="0.25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</row>
    <row r="143" spans="1:45" ht="30" customHeight="1" x14ac:dyDescent="0.25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</row>
    <row r="144" spans="1:45" ht="30" customHeight="1" x14ac:dyDescent="0.25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</row>
    <row r="145" spans="1:45" ht="30" customHeight="1" x14ac:dyDescent="0.2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</row>
    <row r="146" spans="1:45" ht="30" customHeight="1" x14ac:dyDescent="0.25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</row>
    <row r="147" spans="1:45" ht="30" customHeight="1" x14ac:dyDescent="0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</row>
    <row r="148" spans="1:45" ht="30" customHeight="1" x14ac:dyDescent="0.25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</row>
    <row r="149" spans="1:45" ht="30" customHeight="1" x14ac:dyDescent="0.25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</row>
    <row r="150" spans="1:45" ht="30" customHeight="1" x14ac:dyDescent="0.25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</row>
    <row r="151" spans="1:45" ht="30" customHeight="1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</row>
    <row r="152" spans="1:45" ht="30" customHeight="1" x14ac:dyDescent="0.25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</row>
    <row r="153" spans="1:45" ht="30" customHeight="1" x14ac:dyDescent="0.25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</row>
    <row r="154" spans="1:45" ht="30" customHeight="1" x14ac:dyDescent="0.25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</row>
    <row r="155" spans="1:45" ht="30" customHeight="1" x14ac:dyDescent="0.2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</row>
    <row r="156" spans="1:45" ht="30" customHeight="1" x14ac:dyDescent="0.25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</row>
    <row r="157" spans="1:45" ht="30" customHeight="1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</row>
    <row r="158" spans="1:45" ht="30" customHeight="1" x14ac:dyDescent="0.25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</row>
    <row r="159" spans="1:45" ht="30" customHeight="1" x14ac:dyDescent="0.25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</row>
    <row r="160" spans="1:45" ht="30" customHeight="1" x14ac:dyDescent="0.25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</row>
    <row r="161" spans="1:45" ht="30" customHeight="1" x14ac:dyDescent="0.25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</row>
    <row r="162" spans="1:45" ht="30" customHeight="1" x14ac:dyDescent="0.25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</row>
    <row r="163" spans="1:45" ht="30" customHeight="1" x14ac:dyDescent="0.25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</row>
    <row r="164" spans="1:45" ht="30" customHeight="1" x14ac:dyDescent="0.25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</row>
    <row r="165" spans="1:45" ht="30" customHeight="1" x14ac:dyDescent="0.2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</row>
    <row r="166" spans="1:45" ht="30" customHeight="1" x14ac:dyDescent="0.25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</row>
    <row r="167" spans="1:45" ht="30" customHeight="1" x14ac:dyDescent="0.25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</row>
    <row r="168" spans="1:45" ht="30" customHeight="1" x14ac:dyDescent="0.25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</row>
    <row r="169" spans="1:45" ht="30" customHeight="1" x14ac:dyDescent="0.25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</row>
    <row r="170" spans="1:45" ht="30" customHeight="1" x14ac:dyDescent="0.25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</row>
    <row r="171" spans="1:45" ht="30" customHeight="1" x14ac:dyDescent="0.25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</row>
    <row r="172" spans="1:45" ht="30" customHeight="1" x14ac:dyDescent="0.25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</row>
    <row r="173" spans="1:45" ht="30" customHeight="1" x14ac:dyDescent="0.25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</row>
    <row r="174" spans="1:45" ht="30" customHeight="1" x14ac:dyDescent="0.25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</row>
    <row r="175" spans="1:45" ht="30" customHeight="1" x14ac:dyDescent="0.2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</row>
    <row r="176" spans="1:45" ht="30" customHeight="1" x14ac:dyDescent="0.25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</row>
    <row r="177" spans="1:45" ht="30" customHeight="1" x14ac:dyDescent="0.25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</row>
    <row r="178" spans="1:45" ht="30" customHeight="1" x14ac:dyDescent="0.25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</row>
    <row r="179" spans="1:45" ht="30" customHeight="1" x14ac:dyDescent="0.25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</row>
    <row r="180" spans="1:45" ht="30" customHeight="1" x14ac:dyDescent="0.25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</row>
    <row r="181" spans="1:45" ht="30" customHeight="1" x14ac:dyDescent="0.25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</row>
    <row r="182" spans="1:45" ht="30" customHeight="1" x14ac:dyDescent="0.25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</row>
    <row r="183" spans="1:45" ht="30" customHeight="1" x14ac:dyDescent="0.25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</row>
    <row r="184" spans="1:45" ht="30" customHeight="1" x14ac:dyDescent="0.25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</row>
    <row r="185" spans="1:45" ht="30" customHeight="1" x14ac:dyDescent="0.2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</row>
    <row r="186" spans="1:45" ht="30" customHeight="1" x14ac:dyDescent="0.25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</row>
    <row r="187" spans="1:45" ht="30" customHeight="1" x14ac:dyDescent="0.25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</row>
    <row r="188" spans="1:45" ht="30" customHeight="1" x14ac:dyDescent="0.25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</row>
    <row r="189" spans="1:45" ht="30" customHeight="1" x14ac:dyDescent="0.25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</row>
    <row r="190" spans="1:45" ht="30" customHeight="1" x14ac:dyDescent="0.25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</row>
    <row r="191" spans="1:45" ht="30" customHeight="1" x14ac:dyDescent="0.25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</row>
    <row r="192" spans="1:45" ht="30" customHeight="1" x14ac:dyDescent="0.25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</row>
    <row r="193" spans="1:45" ht="30" customHeight="1" x14ac:dyDescent="0.25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</row>
    <row r="194" spans="1:45" ht="30" customHeight="1" x14ac:dyDescent="0.25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7"/>
      <c r="AO194" s="37"/>
      <c r="AP194" s="37"/>
      <c r="AQ194" s="37"/>
      <c r="AR194" s="37"/>
      <c r="AS194" s="37"/>
    </row>
    <row r="195" spans="1:45" ht="30" customHeight="1" x14ac:dyDescent="0.2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7"/>
      <c r="AO195" s="37"/>
      <c r="AP195" s="37"/>
      <c r="AQ195" s="37"/>
      <c r="AR195" s="37"/>
      <c r="AS195" s="37"/>
    </row>
    <row r="196" spans="1:45" ht="30" customHeight="1" x14ac:dyDescent="0.25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</row>
    <row r="197" spans="1:45" ht="30" customHeight="1" x14ac:dyDescent="0.25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</row>
    <row r="198" spans="1:45" ht="30" customHeight="1" x14ac:dyDescent="0.25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7"/>
      <c r="AO198" s="37"/>
      <c r="AP198" s="37"/>
      <c r="AQ198" s="37"/>
      <c r="AR198" s="37"/>
      <c r="AS198" s="37"/>
    </row>
    <row r="199" spans="1:45" ht="30" customHeight="1" x14ac:dyDescent="0.25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  <c r="AP199" s="37"/>
      <c r="AQ199" s="37"/>
      <c r="AR199" s="37"/>
      <c r="AS199" s="37"/>
    </row>
    <row r="200" spans="1:45" ht="30" customHeight="1" x14ac:dyDescent="0.25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  <c r="AP200" s="37"/>
      <c r="AQ200" s="37"/>
      <c r="AR200" s="37"/>
      <c r="AS200" s="37"/>
    </row>
    <row r="201" spans="1:45" ht="30" customHeight="1" x14ac:dyDescent="0.25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</row>
    <row r="202" spans="1:45" ht="30" customHeight="1" x14ac:dyDescent="0.25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</row>
    <row r="203" spans="1:45" ht="30" customHeight="1" x14ac:dyDescent="0.25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</row>
    <row r="204" spans="1:45" ht="30" customHeight="1" x14ac:dyDescent="0.25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</row>
    <row r="205" spans="1:45" ht="30" customHeight="1" x14ac:dyDescent="0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</row>
    <row r="206" spans="1:45" ht="30" customHeight="1" x14ac:dyDescent="0.25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</row>
    <row r="207" spans="1:45" ht="30" customHeight="1" x14ac:dyDescent="0.25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</row>
    <row r="208" spans="1:45" ht="30" customHeight="1" x14ac:dyDescent="0.25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</row>
    <row r="209" spans="1:45" ht="30" customHeight="1" x14ac:dyDescent="0.25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</row>
    <row r="210" spans="1:45" ht="30" customHeight="1" x14ac:dyDescent="0.25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</row>
    <row r="211" spans="1:45" ht="30" customHeight="1" x14ac:dyDescent="0.25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</row>
    <row r="212" spans="1:45" ht="30" customHeight="1" x14ac:dyDescent="0.25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</row>
    <row r="213" spans="1:45" ht="30" customHeight="1" x14ac:dyDescent="0.25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</row>
    <row r="214" spans="1:45" ht="30" customHeight="1" x14ac:dyDescent="0.25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</row>
    <row r="215" spans="1:45" ht="30" customHeight="1" x14ac:dyDescent="0.2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</row>
    <row r="216" spans="1:45" ht="30" customHeight="1" x14ac:dyDescent="0.25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</row>
    <row r="217" spans="1:45" ht="30" customHeight="1" x14ac:dyDescent="0.25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</row>
    <row r="218" spans="1:45" ht="30" customHeight="1" x14ac:dyDescent="0.25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</row>
    <row r="219" spans="1:45" ht="30" customHeight="1" x14ac:dyDescent="0.25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</row>
    <row r="220" spans="1:45" ht="30" customHeight="1" x14ac:dyDescent="0.25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</row>
    <row r="221" spans="1:45" ht="30" customHeight="1" x14ac:dyDescent="0.25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</row>
    <row r="222" spans="1:45" ht="30" customHeight="1" x14ac:dyDescent="0.25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</row>
    <row r="223" spans="1:45" ht="30" customHeight="1" x14ac:dyDescent="0.25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</row>
    <row r="224" spans="1:45" ht="30" customHeight="1" x14ac:dyDescent="0.25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</row>
    <row r="225" spans="1:45" ht="30" customHeight="1" x14ac:dyDescent="0.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</row>
    <row r="226" spans="1:45" ht="30" customHeight="1" x14ac:dyDescent="0.25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</row>
    <row r="227" spans="1:45" ht="30" customHeight="1" x14ac:dyDescent="0.25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</row>
    <row r="228" spans="1:45" ht="30" customHeight="1" x14ac:dyDescent="0.25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7"/>
      <c r="AO228" s="37"/>
      <c r="AP228" s="37"/>
      <c r="AQ228" s="37"/>
      <c r="AR228" s="37"/>
      <c r="AS228" s="37"/>
    </row>
    <row r="229" spans="1:45" ht="30" customHeight="1" x14ac:dyDescent="0.25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</row>
    <row r="230" spans="1:45" ht="30" customHeight="1" x14ac:dyDescent="0.25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</row>
    <row r="231" spans="1:45" ht="30" customHeight="1" x14ac:dyDescent="0.25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7"/>
      <c r="AO231" s="37"/>
      <c r="AP231" s="37"/>
      <c r="AQ231" s="37"/>
      <c r="AR231" s="37"/>
      <c r="AS231" s="37"/>
    </row>
    <row r="232" spans="1:45" ht="30" customHeight="1" x14ac:dyDescent="0.25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7"/>
      <c r="AO232" s="37"/>
      <c r="AP232" s="37"/>
      <c r="AQ232" s="37"/>
      <c r="AR232" s="37"/>
      <c r="AS232" s="37"/>
    </row>
    <row r="233" spans="1:45" ht="30" customHeight="1" x14ac:dyDescent="0.25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7"/>
      <c r="AO233" s="37"/>
      <c r="AP233" s="37"/>
      <c r="AQ233" s="37"/>
      <c r="AR233" s="37"/>
      <c r="AS233" s="37"/>
    </row>
    <row r="234" spans="1:45" ht="30" customHeight="1" x14ac:dyDescent="0.25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</row>
    <row r="235" spans="1:45" ht="30" customHeight="1" x14ac:dyDescent="0.2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  <c r="AP235" s="37"/>
      <c r="AQ235" s="37"/>
      <c r="AR235" s="37"/>
      <c r="AS235" s="37"/>
    </row>
    <row r="236" spans="1:45" ht="30" customHeight="1" x14ac:dyDescent="0.25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</row>
    <row r="237" spans="1:45" ht="30" customHeight="1" x14ac:dyDescent="0.25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</row>
    <row r="238" spans="1:45" ht="30" customHeight="1" x14ac:dyDescent="0.25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</row>
    <row r="239" spans="1:45" ht="30" customHeight="1" x14ac:dyDescent="0.25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7"/>
      <c r="AO239" s="37"/>
      <c r="AP239" s="37"/>
      <c r="AQ239" s="37"/>
      <c r="AR239" s="37"/>
      <c r="AS239" s="37"/>
    </row>
    <row r="240" spans="1:45" ht="30" customHeight="1" x14ac:dyDescent="0.25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7"/>
      <c r="AO240" s="37"/>
      <c r="AP240" s="37"/>
      <c r="AQ240" s="37"/>
      <c r="AR240" s="37"/>
      <c r="AS240" s="37"/>
    </row>
    <row r="241" spans="1:45" ht="30" customHeight="1" x14ac:dyDescent="0.25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7"/>
      <c r="AO241" s="37"/>
      <c r="AP241" s="37"/>
      <c r="AQ241" s="37"/>
      <c r="AR241" s="37"/>
      <c r="AS241" s="37"/>
    </row>
    <row r="242" spans="1:45" ht="30" customHeight="1" x14ac:dyDescent="0.25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7"/>
      <c r="AO242" s="37"/>
      <c r="AP242" s="37"/>
      <c r="AQ242" s="37"/>
      <c r="AR242" s="37"/>
      <c r="AS242" s="37"/>
    </row>
    <row r="243" spans="1:45" ht="30" customHeight="1" x14ac:dyDescent="0.25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</row>
    <row r="244" spans="1:45" ht="30" customHeight="1" x14ac:dyDescent="0.25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7"/>
      <c r="AO244" s="37"/>
      <c r="AP244" s="37"/>
      <c r="AQ244" s="37"/>
      <c r="AR244" s="37"/>
      <c r="AS244" s="37"/>
    </row>
    <row r="245" spans="1:45" ht="30" customHeight="1" x14ac:dyDescent="0.2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</row>
    <row r="246" spans="1:45" ht="30" customHeight="1" x14ac:dyDescent="0.25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</row>
    <row r="247" spans="1:45" ht="30" customHeight="1" x14ac:dyDescent="0.25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</row>
    <row r="248" spans="1:45" ht="30" customHeight="1" x14ac:dyDescent="0.25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</row>
    <row r="249" spans="1:45" ht="30" customHeight="1" x14ac:dyDescent="0.25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</row>
    <row r="250" spans="1:45" ht="30" customHeight="1" x14ac:dyDescent="0.25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</row>
    <row r="251" spans="1:45" ht="30" customHeight="1" x14ac:dyDescent="0.25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</row>
    <row r="252" spans="1:45" ht="30" customHeight="1" x14ac:dyDescent="0.25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7"/>
      <c r="AO252" s="37"/>
      <c r="AP252" s="37"/>
      <c r="AQ252" s="37"/>
      <c r="AR252" s="37"/>
      <c r="AS252" s="37"/>
    </row>
    <row r="253" spans="1:45" ht="30" customHeight="1" x14ac:dyDescent="0.25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7"/>
      <c r="AO253" s="37"/>
      <c r="AP253" s="37"/>
      <c r="AQ253" s="37"/>
      <c r="AR253" s="37"/>
      <c r="AS253" s="37"/>
    </row>
    <row r="254" spans="1:45" ht="30" customHeight="1" x14ac:dyDescent="0.25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</row>
    <row r="255" spans="1:45" ht="30" customHeight="1" x14ac:dyDescent="0.2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</row>
    <row r="256" spans="1:45" ht="30" customHeight="1" x14ac:dyDescent="0.25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</row>
    <row r="257" spans="1:45" ht="30" customHeight="1" x14ac:dyDescent="0.25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</row>
    <row r="258" spans="1:45" ht="30" customHeight="1" x14ac:dyDescent="0.25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</row>
    <row r="259" spans="1:45" ht="30" customHeight="1" x14ac:dyDescent="0.25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</row>
    <row r="260" spans="1:45" ht="30" customHeight="1" x14ac:dyDescent="0.25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7"/>
      <c r="AO260" s="37"/>
      <c r="AP260" s="37"/>
      <c r="AQ260" s="37"/>
      <c r="AR260" s="37"/>
      <c r="AS260" s="37"/>
    </row>
    <row r="261" spans="1:45" ht="30" customHeight="1" x14ac:dyDescent="0.25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7"/>
      <c r="AO261" s="37"/>
      <c r="AP261" s="37"/>
      <c r="AQ261" s="37"/>
      <c r="AR261" s="37"/>
      <c r="AS261" s="37"/>
    </row>
    <row r="262" spans="1:45" ht="30" customHeight="1" x14ac:dyDescent="0.25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  <c r="AP262" s="37"/>
      <c r="AQ262" s="37"/>
      <c r="AR262" s="37"/>
      <c r="AS262" s="37"/>
    </row>
    <row r="263" spans="1:45" ht="30" customHeight="1" x14ac:dyDescent="0.25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</row>
    <row r="264" spans="1:45" ht="30" customHeight="1" x14ac:dyDescent="0.25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7"/>
      <c r="AO264" s="37"/>
      <c r="AP264" s="37"/>
      <c r="AQ264" s="37"/>
      <c r="AR264" s="37"/>
      <c r="AS264" s="37"/>
    </row>
    <row r="265" spans="1:45" ht="30" customHeight="1" x14ac:dyDescent="0.2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7"/>
      <c r="AO265" s="37"/>
      <c r="AP265" s="37"/>
      <c r="AQ265" s="37"/>
      <c r="AR265" s="37"/>
      <c r="AS265" s="37"/>
    </row>
    <row r="266" spans="1:45" ht="30" customHeight="1" x14ac:dyDescent="0.25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7"/>
      <c r="AO266" s="37"/>
      <c r="AP266" s="37"/>
      <c r="AQ266" s="37"/>
      <c r="AR266" s="37"/>
      <c r="AS266" s="37"/>
    </row>
    <row r="267" spans="1:45" ht="30" customHeight="1" x14ac:dyDescent="0.25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7"/>
      <c r="AO267" s="37"/>
      <c r="AP267" s="37"/>
      <c r="AQ267" s="37"/>
      <c r="AR267" s="37"/>
      <c r="AS267" s="37"/>
    </row>
    <row r="268" spans="1:45" ht="30" customHeight="1" x14ac:dyDescent="0.25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7"/>
      <c r="AO268" s="37"/>
      <c r="AP268" s="37"/>
      <c r="AQ268" s="37"/>
      <c r="AR268" s="37"/>
      <c r="AS268" s="37"/>
    </row>
    <row r="269" spans="1:45" ht="30" customHeight="1" x14ac:dyDescent="0.25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7"/>
      <c r="AO269" s="37"/>
      <c r="AP269" s="37"/>
      <c r="AQ269" s="37"/>
      <c r="AR269" s="37"/>
      <c r="AS269" s="37"/>
    </row>
    <row r="270" spans="1:45" ht="30" customHeight="1" x14ac:dyDescent="0.25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7"/>
      <c r="AO270" s="37"/>
      <c r="AP270" s="37"/>
      <c r="AQ270" s="37"/>
      <c r="AR270" s="37"/>
      <c r="AS270" s="37"/>
    </row>
    <row r="271" spans="1:45" ht="30" customHeight="1" x14ac:dyDescent="0.25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7"/>
      <c r="AO271" s="37"/>
      <c r="AP271" s="37"/>
      <c r="AQ271" s="37"/>
      <c r="AR271" s="37"/>
      <c r="AS271" s="37"/>
    </row>
    <row r="272" spans="1:45" ht="30" customHeight="1" x14ac:dyDescent="0.25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7"/>
      <c r="AO272" s="37"/>
      <c r="AP272" s="37"/>
      <c r="AQ272" s="37"/>
      <c r="AR272" s="37"/>
      <c r="AS272" s="37"/>
    </row>
    <row r="273" spans="1:45" ht="30" customHeight="1" x14ac:dyDescent="0.25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</row>
    <row r="274" spans="1:45" ht="30" customHeight="1" x14ac:dyDescent="0.25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</row>
    <row r="275" spans="1:45" ht="30" customHeight="1" x14ac:dyDescent="0.2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</row>
    <row r="276" spans="1:45" ht="30" customHeight="1" x14ac:dyDescent="0.25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</row>
    <row r="277" spans="1:45" ht="30" customHeight="1" x14ac:dyDescent="0.25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</row>
    <row r="278" spans="1:45" ht="30" customHeight="1" x14ac:dyDescent="0.25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7"/>
      <c r="AO278" s="37"/>
      <c r="AP278" s="37"/>
      <c r="AQ278" s="37"/>
      <c r="AR278" s="37"/>
      <c r="AS278" s="37"/>
    </row>
    <row r="279" spans="1:45" ht="30" customHeight="1" x14ac:dyDescent="0.25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  <c r="AP279" s="37"/>
      <c r="AQ279" s="37"/>
      <c r="AR279" s="37"/>
      <c r="AS279" s="37"/>
    </row>
    <row r="280" spans="1:45" ht="30" customHeight="1" x14ac:dyDescent="0.25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/>
      <c r="AN280" s="37"/>
      <c r="AO280" s="37"/>
      <c r="AP280" s="37"/>
      <c r="AQ280" s="37"/>
      <c r="AR280" s="37"/>
      <c r="AS280" s="37"/>
    </row>
    <row r="281" spans="1:45" ht="30" customHeight="1" x14ac:dyDescent="0.25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</row>
    <row r="282" spans="1:45" ht="30" customHeight="1" x14ac:dyDescent="0.25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  <c r="AP282" s="37"/>
      <c r="AQ282" s="37"/>
      <c r="AR282" s="37"/>
      <c r="AS282" s="37"/>
    </row>
    <row r="283" spans="1:45" ht="30" customHeight="1" x14ac:dyDescent="0.25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7"/>
      <c r="AO283" s="37"/>
      <c r="AP283" s="37"/>
      <c r="AQ283" s="37"/>
      <c r="AR283" s="37"/>
      <c r="AS283" s="37"/>
    </row>
    <row r="284" spans="1:45" ht="30" customHeight="1" x14ac:dyDescent="0.25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7"/>
      <c r="AO284" s="37"/>
      <c r="AP284" s="37"/>
      <c r="AQ284" s="37"/>
      <c r="AR284" s="37"/>
      <c r="AS284" s="37"/>
    </row>
    <row r="285" spans="1:45" ht="30" customHeight="1" x14ac:dyDescent="0.2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  <c r="AP285" s="37"/>
      <c r="AQ285" s="37"/>
      <c r="AR285" s="37"/>
      <c r="AS285" s="37"/>
    </row>
    <row r="286" spans="1:45" ht="30" customHeight="1" x14ac:dyDescent="0.25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7"/>
      <c r="AO286" s="37"/>
      <c r="AP286" s="37"/>
      <c r="AQ286" s="37"/>
      <c r="AR286" s="37"/>
      <c r="AS286" s="37"/>
    </row>
    <row r="287" spans="1:45" ht="30" customHeight="1" x14ac:dyDescent="0.25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/>
      <c r="AN287" s="37"/>
      <c r="AO287" s="37"/>
      <c r="AP287" s="37"/>
      <c r="AQ287" s="37"/>
      <c r="AR287" s="37"/>
      <c r="AS287" s="37"/>
    </row>
    <row r="288" spans="1:45" ht="30" customHeight="1" x14ac:dyDescent="0.25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7"/>
      <c r="AO288" s="37"/>
      <c r="AP288" s="37"/>
      <c r="AQ288" s="37"/>
      <c r="AR288" s="37"/>
      <c r="AS288" s="37"/>
    </row>
    <row r="289" spans="1:45" ht="30" customHeight="1" x14ac:dyDescent="0.25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7"/>
      <c r="AO289" s="37"/>
      <c r="AP289" s="37"/>
      <c r="AQ289" s="37"/>
      <c r="AR289" s="37"/>
      <c r="AS289" s="37"/>
    </row>
    <row r="290" spans="1:45" ht="30" customHeight="1" x14ac:dyDescent="0.25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37"/>
      <c r="AP290" s="37"/>
      <c r="AQ290" s="37"/>
      <c r="AR290" s="37"/>
      <c r="AS290" s="37"/>
    </row>
    <row r="291" spans="1:45" ht="30" customHeight="1" x14ac:dyDescent="0.25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7"/>
      <c r="AO291" s="37"/>
      <c r="AP291" s="37"/>
      <c r="AQ291" s="37"/>
      <c r="AR291" s="37"/>
      <c r="AS291" s="37"/>
    </row>
    <row r="292" spans="1:45" ht="30" customHeight="1" x14ac:dyDescent="0.25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7"/>
      <c r="AO292" s="37"/>
      <c r="AP292" s="37"/>
      <c r="AQ292" s="37"/>
      <c r="AR292" s="37"/>
      <c r="AS292" s="37"/>
    </row>
    <row r="293" spans="1:45" ht="30" customHeight="1" x14ac:dyDescent="0.25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7"/>
      <c r="AO293" s="37"/>
      <c r="AP293" s="37"/>
      <c r="AQ293" s="37"/>
      <c r="AR293" s="37"/>
      <c r="AS293" s="37"/>
    </row>
    <row r="294" spans="1:45" ht="30" customHeight="1" x14ac:dyDescent="0.25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7"/>
      <c r="AO294" s="37"/>
      <c r="AP294" s="37"/>
      <c r="AQ294" s="37"/>
      <c r="AR294" s="37"/>
      <c r="AS294" s="37"/>
    </row>
    <row r="295" spans="1:45" ht="30" customHeight="1" x14ac:dyDescent="0.2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7"/>
      <c r="AO295" s="37"/>
      <c r="AP295" s="37"/>
      <c r="AQ295" s="37"/>
      <c r="AR295" s="37"/>
      <c r="AS295" s="37"/>
    </row>
    <row r="296" spans="1:45" ht="30" customHeight="1" x14ac:dyDescent="0.25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7"/>
      <c r="AO296" s="37"/>
      <c r="AP296" s="37"/>
      <c r="AQ296" s="37"/>
      <c r="AR296" s="37"/>
      <c r="AS296" s="37"/>
    </row>
    <row r="297" spans="1:45" ht="30" customHeight="1" x14ac:dyDescent="0.25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</row>
    <row r="298" spans="1:45" ht="30" customHeight="1" x14ac:dyDescent="0.25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</row>
    <row r="299" spans="1:45" ht="30" customHeight="1" x14ac:dyDescent="0.25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</row>
    <row r="300" spans="1:45" ht="30" customHeight="1" x14ac:dyDescent="0.25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</row>
    <row r="301" spans="1:45" ht="30" customHeight="1" x14ac:dyDescent="0.25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</row>
    <row r="302" spans="1:45" ht="30" customHeight="1" x14ac:dyDescent="0.25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</row>
    <row r="303" spans="1:45" ht="30" customHeight="1" x14ac:dyDescent="0.25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</row>
    <row r="304" spans="1:45" ht="30" customHeight="1" x14ac:dyDescent="0.25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7"/>
      <c r="AO304" s="37"/>
      <c r="AP304" s="37"/>
      <c r="AQ304" s="37"/>
      <c r="AR304" s="37"/>
      <c r="AS304" s="37"/>
    </row>
    <row r="305" spans="1:45" ht="30" customHeight="1" x14ac:dyDescent="0.2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  <c r="AP305" s="37"/>
      <c r="AQ305" s="37"/>
      <c r="AR305" s="37"/>
      <c r="AS305" s="37"/>
    </row>
    <row r="306" spans="1:45" ht="30" customHeight="1" x14ac:dyDescent="0.25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7"/>
      <c r="AO306" s="37"/>
      <c r="AP306" s="37"/>
      <c r="AQ306" s="37"/>
      <c r="AR306" s="37"/>
      <c r="AS306" s="37"/>
    </row>
    <row r="307" spans="1:45" ht="30" customHeight="1" x14ac:dyDescent="0.25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/>
      <c r="AN307" s="37"/>
      <c r="AO307" s="37"/>
      <c r="AP307" s="37"/>
      <c r="AQ307" s="37"/>
      <c r="AR307" s="37"/>
      <c r="AS307" s="37"/>
    </row>
    <row r="308" spans="1:45" ht="30" customHeight="1" x14ac:dyDescent="0.25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7"/>
      <c r="AO308" s="37"/>
      <c r="AP308" s="37"/>
      <c r="AQ308" s="37"/>
      <c r="AR308" s="37"/>
      <c r="AS308" s="37"/>
    </row>
    <row r="309" spans="1:45" ht="30" customHeight="1" x14ac:dyDescent="0.25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7"/>
      <c r="AO309" s="37"/>
      <c r="AP309" s="37"/>
      <c r="AQ309" s="37"/>
      <c r="AR309" s="37"/>
      <c r="AS309" s="37"/>
    </row>
    <row r="310" spans="1:45" ht="30" customHeight="1" x14ac:dyDescent="0.25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7"/>
      <c r="AO310" s="37"/>
      <c r="AP310" s="37"/>
      <c r="AQ310" s="37"/>
      <c r="AR310" s="37"/>
      <c r="AS310" s="37"/>
    </row>
    <row r="311" spans="1:45" ht="30" customHeight="1" x14ac:dyDescent="0.25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7"/>
      <c r="AO311" s="37"/>
      <c r="AP311" s="37"/>
      <c r="AQ311" s="37"/>
      <c r="AR311" s="37"/>
      <c r="AS311" s="37"/>
    </row>
    <row r="312" spans="1:45" ht="30" customHeight="1" x14ac:dyDescent="0.2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7"/>
      <c r="AO312" s="37"/>
      <c r="AP312" s="37"/>
      <c r="AQ312" s="37"/>
      <c r="AR312" s="37"/>
      <c r="AS312" s="37"/>
    </row>
    <row r="313" spans="1:45" ht="30" customHeight="1" x14ac:dyDescent="0.25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7"/>
      <c r="AO313" s="37"/>
      <c r="AP313" s="37"/>
      <c r="AQ313" s="37"/>
      <c r="AR313" s="37"/>
      <c r="AS313" s="37"/>
    </row>
    <row r="314" spans="1:45" ht="30" customHeight="1" x14ac:dyDescent="0.25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7"/>
      <c r="AO314" s="37"/>
      <c r="AP314" s="37"/>
      <c r="AQ314" s="37"/>
      <c r="AR314" s="37"/>
      <c r="AS314" s="37"/>
    </row>
    <row r="315" spans="1:45" ht="30" customHeight="1" x14ac:dyDescent="0.2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7"/>
      <c r="AO315" s="37"/>
      <c r="AP315" s="37"/>
      <c r="AQ315" s="37"/>
      <c r="AR315" s="37"/>
      <c r="AS315" s="37"/>
    </row>
    <row r="316" spans="1:45" ht="30" customHeight="1" x14ac:dyDescent="0.25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  <c r="AP316" s="37"/>
      <c r="AQ316" s="37"/>
      <c r="AR316" s="37"/>
      <c r="AS316" s="37"/>
    </row>
    <row r="317" spans="1:45" ht="30" customHeight="1" x14ac:dyDescent="0.25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  <c r="AP317" s="37"/>
      <c r="AQ317" s="37"/>
      <c r="AR317" s="37"/>
      <c r="AS317" s="37"/>
    </row>
    <row r="318" spans="1:45" ht="30" customHeight="1" x14ac:dyDescent="0.25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7"/>
      <c r="AO318" s="37"/>
      <c r="AP318" s="37"/>
      <c r="AQ318" s="37"/>
      <c r="AR318" s="37"/>
      <c r="AS318" s="37"/>
    </row>
    <row r="319" spans="1:45" ht="30" customHeight="1" x14ac:dyDescent="0.25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/>
      <c r="AN319" s="37"/>
      <c r="AO319" s="37"/>
      <c r="AP319" s="37"/>
      <c r="AQ319" s="37"/>
      <c r="AR319" s="37"/>
      <c r="AS319" s="37"/>
    </row>
    <row r="320" spans="1:45" ht="30" customHeight="1" x14ac:dyDescent="0.25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7"/>
      <c r="AO320" s="37"/>
      <c r="AP320" s="37"/>
      <c r="AQ320" s="37"/>
      <c r="AR320" s="37"/>
      <c r="AS320" s="37"/>
    </row>
    <row r="321" spans="1:45" ht="30" customHeight="1" x14ac:dyDescent="0.25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</row>
    <row r="322" spans="1:45" ht="30" customHeight="1" x14ac:dyDescent="0.25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</row>
    <row r="323" spans="1:45" ht="30" customHeight="1" x14ac:dyDescent="0.25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</row>
    <row r="324" spans="1:45" ht="30" customHeight="1" x14ac:dyDescent="0.25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</row>
    <row r="325" spans="1:45" ht="30" customHeight="1" x14ac:dyDescent="0.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</row>
    <row r="326" spans="1:45" ht="30" customHeight="1" x14ac:dyDescent="0.25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</row>
    <row r="327" spans="1:45" ht="30" customHeight="1" x14ac:dyDescent="0.25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</row>
    <row r="328" spans="1:45" ht="30" customHeight="1" x14ac:dyDescent="0.25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</row>
    <row r="329" spans="1:45" ht="30" customHeight="1" x14ac:dyDescent="0.25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</row>
    <row r="330" spans="1:45" ht="30" customHeight="1" x14ac:dyDescent="0.25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</row>
    <row r="331" spans="1:45" ht="30" customHeight="1" x14ac:dyDescent="0.25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</row>
    <row r="332" spans="1:45" ht="30" customHeight="1" x14ac:dyDescent="0.25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</row>
    <row r="333" spans="1:45" ht="30" customHeight="1" x14ac:dyDescent="0.25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</row>
    <row r="334" spans="1:45" ht="30" customHeight="1" x14ac:dyDescent="0.25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7"/>
      <c r="AO334" s="37"/>
      <c r="AP334" s="37"/>
      <c r="AQ334" s="37"/>
      <c r="AR334" s="37"/>
      <c r="AS334" s="37"/>
    </row>
    <row r="335" spans="1:45" ht="30" customHeight="1" x14ac:dyDescent="0.2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7"/>
      <c r="AO335" s="37"/>
      <c r="AP335" s="37"/>
      <c r="AQ335" s="37"/>
      <c r="AR335" s="37"/>
      <c r="AS335" s="37"/>
    </row>
    <row r="336" spans="1:45" ht="30" customHeight="1" x14ac:dyDescent="0.25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/>
      <c r="AN336" s="37"/>
      <c r="AO336" s="37"/>
      <c r="AP336" s="37"/>
      <c r="AQ336" s="37"/>
      <c r="AR336" s="37"/>
      <c r="AS336" s="37"/>
    </row>
    <row r="337" spans="1:45" ht="30" customHeight="1" x14ac:dyDescent="0.25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/>
      <c r="AN337" s="37"/>
      <c r="AO337" s="37"/>
      <c r="AP337" s="37"/>
      <c r="AQ337" s="37"/>
      <c r="AR337" s="37"/>
      <c r="AS337" s="37"/>
    </row>
    <row r="338" spans="1:45" ht="30" customHeight="1" x14ac:dyDescent="0.25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7"/>
      <c r="AO338" s="37"/>
      <c r="AP338" s="37"/>
      <c r="AQ338" s="37"/>
      <c r="AR338" s="37"/>
      <c r="AS338" s="37"/>
    </row>
    <row r="339" spans="1:45" ht="30" customHeight="1" x14ac:dyDescent="0.25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/>
      <c r="AN339" s="37"/>
      <c r="AO339" s="37"/>
      <c r="AP339" s="37"/>
      <c r="AQ339" s="37"/>
      <c r="AR339" s="37"/>
      <c r="AS339" s="37"/>
    </row>
    <row r="340" spans="1:45" ht="30" customHeight="1" x14ac:dyDescent="0.25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7"/>
      <c r="AO340" s="37"/>
      <c r="AP340" s="37"/>
      <c r="AQ340" s="37"/>
      <c r="AR340" s="37"/>
      <c r="AS340" s="37"/>
    </row>
    <row r="341" spans="1:45" ht="30" customHeight="1" x14ac:dyDescent="0.25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7"/>
      <c r="AO341" s="37"/>
      <c r="AP341" s="37"/>
      <c r="AQ341" s="37"/>
      <c r="AR341" s="37"/>
      <c r="AS341" s="37"/>
    </row>
    <row r="342" spans="1:45" ht="30" customHeight="1" x14ac:dyDescent="0.25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7"/>
      <c r="AN342" s="37"/>
      <c r="AO342" s="37"/>
      <c r="AP342" s="37"/>
      <c r="AQ342" s="37"/>
      <c r="AR342" s="37"/>
      <c r="AS342" s="37"/>
    </row>
    <row r="343" spans="1:45" ht="30" customHeight="1" x14ac:dyDescent="0.25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7"/>
      <c r="AO343" s="37"/>
      <c r="AP343" s="37"/>
      <c r="AQ343" s="37"/>
      <c r="AR343" s="37"/>
      <c r="AS343" s="37"/>
    </row>
    <row r="344" spans="1:45" ht="30" customHeight="1" x14ac:dyDescent="0.25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7"/>
      <c r="AO344" s="37"/>
      <c r="AP344" s="37"/>
      <c r="AQ344" s="37"/>
      <c r="AR344" s="37"/>
      <c r="AS344" s="37"/>
    </row>
    <row r="345" spans="1:45" ht="30" customHeight="1" x14ac:dyDescent="0.2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</row>
    <row r="346" spans="1:45" ht="30" customHeight="1" x14ac:dyDescent="0.25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</row>
    <row r="347" spans="1:45" ht="30" customHeight="1" x14ac:dyDescent="0.25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</row>
    <row r="348" spans="1:45" ht="30" customHeight="1" x14ac:dyDescent="0.25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</row>
    <row r="349" spans="1:45" ht="30" customHeight="1" x14ac:dyDescent="0.25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</row>
    <row r="350" spans="1:45" ht="30" customHeight="1" x14ac:dyDescent="0.25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</row>
    <row r="351" spans="1:45" ht="30" customHeight="1" x14ac:dyDescent="0.25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/>
      <c r="AO351" s="37"/>
      <c r="AP351" s="37"/>
      <c r="AQ351" s="37"/>
      <c r="AR351" s="37"/>
      <c r="AS351" s="37"/>
    </row>
    <row r="352" spans="1:45" ht="30" customHeight="1" x14ac:dyDescent="0.25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</row>
    <row r="353" spans="1:45" ht="30" customHeight="1" x14ac:dyDescent="0.25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</row>
    <row r="354" spans="1:45" ht="30" customHeight="1" x14ac:dyDescent="0.25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</row>
    <row r="355" spans="1:45" ht="30" customHeight="1" x14ac:dyDescent="0.2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</row>
    <row r="356" spans="1:45" ht="30" customHeight="1" x14ac:dyDescent="0.25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</row>
    <row r="357" spans="1:45" ht="30" customHeight="1" x14ac:dyDescent="0.25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</row>
    <row r="358" spans="1:45" ht="30" customHeight="1" x14ac:dyDescent="0.25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</row>
    <row r="359" spans="1:45" ht="30" customHeight="1" x14ac:dyDescent="0.25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</row>
    <row r="360" spans="1:45" ht="30" customHeight="1" x14ac:dyDescent="0.25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</row>
    <row r="361" spans="1:45" ht="30" customHeight="1" x14ac:dyDescent="0.25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</row>
    <row r="362" spans="1:45" ht="30" customHeight="1" x14ac:dyDescent="0.25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</row>
    <row r="363" spans="1:45" ht="30" customHeight="1" x14ac:dyDescent="0.25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</row>
    <row r="364" spans="1:45" ht="30" customHeight="1" x14ac:dyDescent="0.25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</row>
    <row r="365" spans="1:45" ht="30" customHeight="1" x14ac:dyDescent="0.2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</row>
    <row r="366" spans="1:45" ht="30" customHeight="1" x14ac:dyDescent="0.25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</row>
    <row r="367" spans="1:45" ht="30" customHeight="1" x14ac:dyDescent="0.25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</row>
    <row r="368" spans="1:45" ht="30" customHeight="1" x14ac:dyDescent="0.25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</row>
    <row r="369" spans="1:45" ht="30" customHeight="1" x14ac:dyDescent="0.25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</row>
    <row r="370" spans="1:45" ht="30" customHeight="1" x14ac:dyDescent="0.25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</row>
    <row r="371" spans="1:45" ht="30" customHeight="1" x14ac:dyDescent="0.25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</row>
    <row r="372" spans="1:45" ht="30" customHeight="1" x14ac:dyDescent="0.25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</row>
    <row r="373" spans="1:45" ht="30" customHeight="1" x14ac:dyDescent="0.25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</row>
    <row r="374" spans="1:45" ht="30" customHeight="1" x14ac:dyDescent="0.25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</row>
    <row r="375" spans="1:45" ht="30" customHeight="1" x14ac:dyDescent="0.2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</row>
    <row r="376" spans="1:45" ht="30" customHeight="1" x14ac:dyDescent="0.25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</row>
    <row r="377" spans="1:45" ht="30" customHeight="1" x14ac:dyDescent="0.25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</row>
    <row r="378" spans="1:45" ht="30" customHeight="1" x14ac:dyDescent="0.25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</row>
    <row r="379" spans="1:45" ht="30" customHeight="1" x14ac:dyDescent="0.25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</row>
    <row r="380" spans="1:45" ht="30" customHeight="1" x14ac:dyDescent="0.25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</row>
    <row r="381" spans="1:45" ht="30" customHeight="1" x14ac:dyDescent="0.25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</row>
    <row r="382" spans="1:45" ht="30" customHeight="1" x14ac:dyDescent="0.25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</row>
    <row r="383" spans="1:45" ht="30" customHeight="1" x14ac:dyDescent="0.2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  <c r="AM383" s="37"/>
      <c r="AN383" s="37"/>
      <c r="AO383" s="37"/>
      <c r="AP383" s="37"/>
      <c r="AQ383" s="37"/>
      <c r="AR383" s="37"/>
      <c r="AS383" s="37"/>
    </row>
    <row r="384" spans="1:45" ht="30" customHeight="1" x14ac:dyDescent="0.25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  <c r="AM384" s="37"/>
      <c r="AN384" s="37"/>
      <c r="AO384" s="37"/>
      <c r="AP384" s="37"/>
      <c r="AQ384" s="37"/>
      <c r="AR384" s="37"/>
      <c r="AS384" s="37"/>
    </row>
    <row r="385" spans="1:45" ht="30" customHeight="1" x14ac:dyDescent="0.2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  <c r="AM385" s="37"/>
      <c r="AN385" s="37"/>
      <c r="AO385" s="37"/>
      <c r="AP385" s="37"/>
      <c r="AQ385" s="37"/>
      <c r="AR385" s="37"/>
      <c r="AS385" s="37"/>
    </row>
    <row r="386" spans="1:45" ht="30" customHeight="1" x14ac:dyDescent="0.25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37"/>
      <c r="AO386" s="37"/>
      <c r="AP386" s="37"/>
      <c r="AQ386" s="37"/>
      <c r="AR386" s="37"/>
      <c r="AS386" s="37"/>
    </row>
    <row r="387" spans="1:45" ht="30" customHeight="1" x14ac:dyDescent="0.2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7"/>
      <c r="AO387" s="37"/>
      <c r="AP387" s="37"/>
      <c r="AQ387" s="37"/>
      <c r="AR387" s="37"/>
      <c r="AS387" s="37"/>
    </row>
    <row r="388" spans="1:45" ht="30" customHeight="1" x14ac:dyDescent="0.25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7"/>
      <c r="AO388" s="37"/>
      <c r="AP388" s="37"/>
      <c r="AQ388" s="37"/>
      <c r="AR388" s="37"/>
      <c r="AS388" s="37"/>
    </row>
    <row r="389" spans="1:45" ht="30" customHeight="1" x14ac:dyDescent="0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7"/>
      <c r="AO389" s="37"/>
      <c r="AP389" s="37"/>
      <c r="AQ389" s="37"/>
      <c r="AR389" s="37"/>
      <c r="AS389" s="37"/>
    </row>
    <row r="390" spans="1:45" ht="30" customHeight="1" x14ac:dyDescent="0.25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7"/>
      <c r="AO390" s="37"/>
      <c r="AP390" s="37"/>
      <c r="AQ390" s="37"/>
      <c r="AR390" s="37"/>
      <c r="AS390" s="37"/>
    </row>
    <row r="391" spans="1:45" ht="30" customHeight="1" x14ac:dyDescent="0.25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/>
      <c r="AS391" s="37"/>
    </row>
    <row r="392" spans="1:45" ht="30" customHeight="1" x14ac:dyDescent="0.25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7"/>
      <c r="AO392" s="37"/>
      <c r="AP392" s="37"/>
      <c r="AQ392" s="37"/>
      <c r="AR392" s="37"/>
      <c r="AS392" s="37"/>
    </row>
    <row r="393" spans="1:45" ht="30" customHeight="1" x14ac:dyDescent="0.25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  <c r="AM393" s="37"/>
      <c r="AN393" s="37"/>
      <c r="AO393" s="37"/>
      <c r="AP393" s="37"/>
      <c r="AQ393" s="37"/>
      <c r="AR393" s="37"/>
      <c r="AS393" s="37"/>
    </row>
    <row r="394" spans="1:45" ht="30" customHeight="1" x14ac:dyDescent="0.25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  <c r="AM394" s="37"/>
      <c r="AN394" s="37"/>
      <c r="AO394" s="37"/>
      <c r="AP394" s="37"/>
      <c r="AQ394" s="37"/>
      <c r="AR394" s="37"/>
      <c r="AS394" s="37"/>
    </row>
    <row r="395" spans="1:45" ht="30" customHeight="1" x14ac:dyDescent="0.2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7"/>
      <c r="AN395" s="37"/>
      <c r="AO395" s="37"/>
      <c r="AP395" s="37"/>
      <c r="AQ395" s="37"/>
      <c r="AR395" s="37"/>
      <c r="AS395" s="37"/>
    </row>
    <row r="396" spans="1:45" ht="30" customHeight="1" x14ac:dyDescent="0.25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  <c r="AR396" s="37"/>
      <c r="AS396" s="37"/>
    </row>
    <row r="397" spans="1:45" ht="30" customHeight="1" x14ac:dyDescent="0.25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7"/>
      <c r="AO397" s="37"/>
      <c r="AP397" s="37"/>
      <c r="AQ397" s="37"/>
      <c r="AR397" s="37"/>
      <c r="AS397" s="37"/>
    </row>
    <row r="398" spans="1:45" ht="30" customHeight="1" x14ac:dyDescent="0.25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  <c r="AP398" s="37"/>
      <c r="AQ398" s="37"/>
      <c r="AR398" s="37"/>
      <c r="AS398" s="37"/>
    </row>
    <row r="399" spans="1:45" ht="30" customHeight="1" x14ac:dyDescent="0.25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7"/>
      <c r="AN399" s="37"/>
      <c r="AO399" s="37"/>
      <c r="AP399" s="37"/>
      <c r="AQ399" s="37"/>
      <c r="AR399" s="37"/>
      <c r="AS399" s="37"/>
    </row>
    <row r="400" spans="1:45" ht="30" customHeight="1" x14ac:dyDescent="0.25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7"/>
      <c r="AO400" s="37"/>
      <c r="AP400" s="37"/>
      <c r="AQ400" s="37"/>
      <c r="AR400" s="37"/>
      <c r="AS400" s="37"/>
    </row>
    <row r="401" spans="1:45" ht="30" customHeight="1" x14ac:dyDescent="0.25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/>
    </row>
    <row r="402" spans="1:45" ht="30" customHeight="1" x14ac:dyDescent="0.25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7"/>
      <c r="AO402" s="37"/>
      <c r="AP402" s="37"/>
      <c r="AQ402" s="37"/>
      <c r="AR402" s="37"/>
      <c r="AS402" s="37"/>
    </row>
    <row r="403" spans="1:45" ht="30" customHeight="1" x14ac:dyDescent="0.25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7"/>
      <c r="AN403" s="37"/>
      <c r="AO403" s="37"/>
      <c r="AP403" s="37"/>
      <c r="AQ403" s="37"/>
      <c r="AR403" s="37"/>
      <c r="AS403" s="37"/>
    </row>
    <row r="404" spans="1:45" ht="30" customHeight="1" x14ac:dyDescent="0.25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37"/>
      <c r="AO404" s="37"/>
      <c r="AP404" s="37"/>
      <c r="AQ404" s="37"/>
      <c r="AR404" s="37"/>
      <c r="AS404" s="37"/>
    </row>
    <row r="405" spans="1:45" ht="30" customHeight="1" x14ac:dyDescent="0.2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37"/>
      <c r="AO405" s="37"/>
      <c r="AP405" s="37"/>
      <c r="AQ405" s="37"/>
      <c r="AR405" s="37"/>
      <c r="AS405" s="37"/>
    </row>
    <row r="406" spans="1:45" ht="30" customHeight="1" x14ac:dyDescent="0.25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7"/>
      <c r="AO406" s="37"/>
      <c r="AP406" s="37"/>
      <c r="AQ406" s="37"/>
      <c r="AR406" s="37"/>
      <c r="AS406" s="37"/>
    </row>
    <row r="407" spans="1:45" ht="30" customHeight="1" x14ac:dyDescent="0.25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7"/>
      <c r="AO407" s="37"/>
      <c r="AP407" s="37"/>
      <c r="AQ407" s="37"/>
      <c r="AR407" s="37"/>
      <c r="AS407" s="37"/>
    </row>
    <row r="408" spans="1:45" ht="30" customHeight="1" x14ac:dyDescent="0.25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37"/>
      <c r="AO408" s="37"/>
      <c r="AP408" s="37"/>
      <c r="AQ408" s="37"/>
      <c r="AR408" s="37"/>
      <c r="AS408" s="37"/>
    </row>
    <row r="409" spans="1:45" ht="30" customHeight="1" x14ac:dyDescent="0.25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37"/>
      <c r="AO409" s="37"/>
      <c r="AP409" s="37"/>
      <c r="AQ409" s="37"/>
      <c r="AR409" s="37"/>
      <c r="AS409" s="37"/>
    </row>
    <row r="410" spans="1:45" ht="30" customHeight="1" x14ac:dyDescent="0.25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37"/>
      <c r="AO410" s="37"/>
      <c r="AP410" s="37"/>
      <c r="AQ410" s="37"/>
      <c r="AR410" s="37"/>
      <c r="AS410" s="37"/>
    </row>
    <row r="411" spans="1:45" ht="30" customHeight="1" x14ac:dyDescent="0.25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</row>
    <row r="412" spans="1:45" ht="30" customHeight="1" x14ac:dyDescent="0.25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37"/>
      <c r="AO412" s="37"/>
      <c r="AP412" s="37"/>
      <c r="AQ412" s="37"/>
      <c r="AR412" s="37"/>
      <c r="AS412" s="37"/>
    </row>
    <row r="413" spans="1:45" ht="30" customHeight="1" x14ac:dyDescent="0.25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37"/>
      <c r="AO413" s="37"/>
      <c r="AP413" s="37"/>
      <c r="AQ413" s="37"/>
      <c r="AR413" s="37"/>
      <c r="AS413" s="37"/>
    </row>
    <row r="414" spans="1:45" ht="30" customHeight="1" x14ac:dyDescent="0.25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7"/>
      <c r="AO414" s="37"/>
      <c r="AP414" s="37"/>
      <c r="AQ414" s="37"/>
      <c r="AR414" s="37"/>
      <c r="AS414" s="37"/>
    </row>
    <row r="415" spans="1:45" ht="30" customHeight="1" x14ac:dyDescent="0.2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37"/>
      <c r="AO415" s="37"/>
      <c r="AP415" s="37"/>
      <c r="AQ415" s="37"/>
      <c r="AR415" s="37"/>
      <c r="AS415" s="37"/>
    </row>
    <row r="416" spans="1:45" ht="30" customHeight="1" x14ac:dyDescent="0.25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37"/>
      <c r="AO416" s="37"/>
      <c r="AP416" s="37"/>
      <c r="AQ416" s="37"/>
      <c r="AR416" s="37"/>
      <c r="AS416" s="37"/>
    </row>
    <row r="417" spans="1:45" ht="30" customHeight="1" x14ac:dyDescent="0.25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37"/>
      <c r="AO417" s="37"/>
      <c r="AP417" s="37"/>
      <c r="AQ417" s="37"/>
      <c r="AR417" s="37"/>
      <c r="AS417" s="37"/>
    </row>
    <row r="418" spans="1:45" ht="30" customHeight="1" x14ac:dyDescent="0.25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37"/>
      <c r="AO418" s="37"/>
      <c r="AP418" s="37"/>
      <c r="AQ418" s="37"/>
      <c r="AR418" s="37"/>
      <c r="AS418" s="37"/>
    </row>
    <row r="419" spans="1:45" ht="30" customHeight="1" x14ac:dyDescent="0.25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37"/>
      <c r="AO419" s="37"/>
      <c r="AP419" s="37"/>
      <c r="AQ419" s="37"/>
      <c r="AR419" s="37"/>
      <c r="AS419" s="37"/>
    </row>
    <row r="420" spans="1:45" ht="30" customHeight="1" x14ac:dyDescent="0.25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7"/>
      <c r="AO420" s="37"/>
      <c r="AP420" s="37"/>
      <c r="AQ420" s="37"/>
      <c r="AR420" s="37"/>
      <c r="AS420" s="37"/>
    </row>
    <row r="421" spans="1:45" ht="30" customHeight="1" x14ac:dyDescent="0.25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</row>
    <row r="422" spans="1:45" ht="30" customHeight="1" x14ac:dyDescent="0.25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</row>
    <row r="423" spans="1:45" ht="30" customHeight="1" x14ac:dyDescent="0.25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7"/>
      <c r="AN423" s="37"/>
      <c r="AO423" s="37"/>
      <c r="AP423" s="37"/>
      <c r="AQ423" s="37"/>
      <c r="AR423" s="37"/>
      <c r="AS423" s="37"/>
    </row>
    <row r="424" spans="1:45" ht="30" customHeight="1" x14ac:dyDescent="0.25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7"/>
      <c r="AN424" s="37"/>
      <c r="AO424" s="37"/>
      <c r="AP424" s="37"/>
      <c r="AQ424" s="37"/>
      <c r="AR424" s="37"/>
      <c r="AS424" s="37"/>
    </row>
    <row r="425" spans="1:45" ht="30" customHeight="1" x14ac:dyDescent="0.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  <c r="AL425" s="37"/>
      <c r="AM425" s="37"/>
      <c r="AN425" s="37"/>
      <c r="AO425" s="37"/>
      <c r="AP425" s="37"/>
      <c r="AQ425" s="37"/>
      <c r="AR425" s="37"/>
      <c r="AS425" s="37"/>
    </row>
    <row r="426" spans="1:45" ht="30" customHeight="1" x14ac:dyDescent="0.25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37"/>
      <c r="AO426" s="37"/>
      <c r="AP426" s="37"/>
      <c r="AQ426" s="37"/>
      <c r="AR426" s="37"/>
      <c r="AS426" s="37"/>
    </row>
    <row r="427" spans="1:45" ht="30" customHeight="1" x14ac:dyDescent="0.25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  <c r="AL427" s="37"/>
      <c r="AM427" s="37"/>
      <c r="AN427" s="37"/>
      <c r="AO427" s="37"/>
      <c r="AP427" s="37"/>
      <c r="AQ427" s="37"/>
      <c r="AR427" s="37"/>
      <c r="AS427" s="37"/>
    </row>
    <row r="428" spans="1:45" ht="30" customHeight="1" x14ac:dyDescent="0.25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  <c r="AL428" s="37"/>
      <c r="AM428" s="37"/>
      <c r="AN428" s="37"/>
      <c r="AO428" s="37"/>
      <c r="AP428" s="37"/>
      <c r="AQ428" s="37"/>
      <c r="AR428" s="37"/>
      <c r="AS428" s="37"/>
    </row>
    <row r="429" spans="1:45" ht="30" customHeight="1" x14ac:dyDescent="0.25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7"/>
      <c r="AN429" s="37"/>
      <c r="AO429" s="37"/>
      <c r="AP429" s="37"/>
      <c r="AQ429" s="37"/>
      <c r="AR429" s="37"/>
      <c r="AS429" s="37"/>
    </row>
    <row r="430" spans="1:45" ht="30" customHeight="1" x14ac:dyDescent="0.25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  <c r="AL430" s="37"/>
      <c r="AM430" s="37"/>
      <c r="AN430" s="37"/>
      <c r="AO430" s="37"/>
      <c r="AP430" s="37"/>
      <c r="AQ430" s="37"/>
      <c r="AR430" s="37"/>
      <c r="AS430" s="37"/>
    </row>
    <row r="431" spans="1:45" ht="30" customHeight="1" x14ac:dyDescent="0.25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</row>
    <row r="432" spans="1:45" ht="30" customHeight="1" x14ac:dyDescent="0.25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7"/>
      <c r="AN432" s="37"/>
      <c r="AO432" s="37"/>
      <c r="AP432" s="37"/>
      <c r="AQ432" s="37"/>
      <c r="AR432" s="37"/>
      <c r="AS432" s="37"/>
    </row>
    <row r="433" spans="1:45" ht="30" customHeight="1" x14ac:dyDescent="0.25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  <c r="AL433" s="37"/>
      <c r="AM433" s="37"/>
      <c r="AN433" s="37"/>
      <c r="AO433" s="37"/>
      <c r="AP433" s="37"/>
      <c r="AQ433" s="37"/>
      <c r="AR433" s="37"/>
      <c r="AS433" s="37"/>
    </row>
    <row r="434" spans="1:45" ht="30" customHeight="1" x14ac:dyDescent="0.25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  <c r="AL434" s="37"/>
      <c r="AM434" s="37"/>
      <c r="AN434" s="37"/>
      <c r="AO434" s="37"/>
      <c r="AP434" s="37"/>
      <c r="AQ434" s="37"/>
      <c r="AR434" s="37"/>
      <c r="AS434" s="37"/>
    </row>
    <row r="435" spans="1:45" ht="30" customHeight="1" x14ac:dyDescent="0.2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  <c r="AL435" s="37"/>
      <c r="AM435" s="37"/>
      <c r="AN435" s="37"/>
      <c r="AO435" s="37"/>
      <c r="AP435" s="37"/>
      <c r="AQ435" s="37"/>
      <c r="AR435" s="37"/>
      <c r="AS435" s="37"/>
    </row>
    <row r="436" spans="1:45" ht="30" customHeight="1" x14ac:dyDescent="0.25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37"/>
      <c r="AO436" s="37"/>
      <c r="AP436" s="37"/>
      <c r="AQ436" s="37"/>
      <c r="AR436" s="37"/>
      <c r="AS436" s="37"/>
    </row>
    <row r="437" spans="1:45" ht="30" customHeight="1" x14ac:dyDescent="0.25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  <c r="AL437" s="37"/>
      <c r="AM437" s="37"/>
      <c r="AN437" s="37"/>
      <c r="AO437" s="37"/>
      <c r="AP437" s="37"/>
      <c r="AQ437" s="37"/>
      <c r="AR437" s="37"/>
      <c r="AS437" s="37"/>
    </row>
    <row r="438" spans="1:45" ht="30" customHeight="1" x14ac:dyDescent="0.25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  <c r="AL438" s="37"/>
      <c r="AM438" s="37"/>
      <c r="AN438" s="37"/>
      <c r="AO438" s="37"/>
      <c r="AP438" s="37"/>
      <c r="AQ438" s="37"/>
      <c r="AR438" s="37"/>
      <c r="AS438" s="37"/>
    </row>
    <row r="439" spans="1:45" ht="30" customHeight="1" x14ac:dyDescent="0.25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37"/>
      <c r="AL439" s="37"/>
      <c r="AM439" s="37"/>
      <c r="AN439" s="37"/>
      <c r="AO439" s="37"/>
      <c r="AP439" s="37"/>
      <c r="AQ439" s="37"/>
      <c r="AR439" s="37"/>
      <c r="AS439" s="37"/>
    </row>
    <row r="440" spans="1:45" ht="30" customHeight="1" x14ac:dyDescent="0.25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37"/>
      <c r="AL440" s="37"/>
      <c r="AM440" s="37"/>
      <c r="AN440" s="37"/>
      <c r="AO440" s="37"/>
      <c r="AP440" s="37"/>
      <c r="AQ440" s="37"/>
      <c r="AR440" s="37"/>
      <c r="AS440" s="37"/>
    </row>
    <row r="441" spans="1:45" ht="30" customHeight="1" x14ac:dyDescent="0.25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</row>
    <row r="442" spans="1:45" ht="30" customHeight="1" x14ac:dyDescent="0.25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7"/>
      <c r="AO442" s="37"/>
      <c r="AP442" s="37"/>
      <c r="AQ442" s="37"/>
      <c r="AR442" s="37"/>
      <c r="AS442" s="37"/>
    </row>
    <row r="443" spans="1:45" ht="30" customHeight="1" x14ac:dyDescent="0.25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37"/>
      <c r="AO443" s="37"/>
      <c r="AP443" s="37"/>
      <c r="AQ443" s="37"/>
      <c r="AR443" s="37"/>
      <c r="AS443" s="37"/>
    </row>
    <row r="444" spans="1:45" ht="30" customHeight="1" x14ac:dyDescent="0.25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7"/>
      <c r="AO444" s="37"/>
      <c r="AP444" s="37"/>
      <c r="AQ444" s="37"/>
      <c r="AR444" s="37"/>
      <c r="AS444" s="37"/>
    </row>
    <row r="445" spans="1:45" ht="30" customHeight="1" x14ac:dyDescent="0.2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7"/>
      <c r="AO445" s="37"/>
      <c r="AP445" s="37"/>
      <c r="AQ445" s="37"/>
      <c r="AR445" s="37"/>
      <c r="AS445" s="37"/>
    </row>
    <row r="446" spans="1:45" ht="30" customHeight="1" x14ac:dyDescent="0.25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37"/>
      <c r="AO446" s="37"/>
      <c r="AP446" s="37"/>
      <c r="AQ446" s="37"/>
      <c r="AR446" s="37"/>
      <c r="AS446" s="37"/>
    </row>
    <row r="447" spans="1:45" ht="30" customHeight="1" x14ac:dyDescent="0.25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7"/>
      <c r="AO447" s="37"/>
      <c r="AP447" s="37"/>
      <c r="AQ447" s="37"/>
      <c r="AR447" s="37"/>
      <c r="AS447" s="37"/>
    </row>
    <row r="448" spans="1:45" ht="30" customHeight="1" x14ac:dyDescent="0.25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7"/>
      <c r="AO448" s="37"/>
      <c r="AP448" s="37"/>
      <c r="AQ448" s="37"/>
      <c r="AR448" s="37"/>
      <c r="AS448" s="37"/>
    </row>
    <row r="449" spans="1:45" ht="30" customHeight="1" x14ac:dyDescent="0.25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7"/>
      <c r="AO449" s="37"/>
      <c r="AP449" s="37"/>
      <c r="AQ449" s="37"/>
      <c r="AR449" s="37"/>
      <c r="AS449" s="37"/>
    </row>
    <row r="450" spans="1:45" ht="30" customHeight="1" x14ac:dyDescent="0.25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7"/>
      <c r="AO450" s="37"/>
      <c r="AP450" s="37"/>
      <c r="AQ450" s="37"/>
      <c r="AR450" s="37"/>
      <c r="AS450" s="37"/>
    </row>
    <row r="451" spans="1:45" ht="30" customHeight="1" x14ac:dyDescent="0.25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</row>
    <row r="452" spans="1:45" ht="30" customHeight="1" x14ac:dyDescent="0.25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  <c r="AQ452" s="37"/>
      <c r="AR452" s="37"/>
      <c r="AS452" s="37"/>
    </row>
    <row r="453" spans="1:45" ht="30" customHeight="1" x14ac:dyDescent="0.25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7"/>
      <c r="AO453" s="37"/>
      <c r="AP453" s="37"/>
      <c r="AQ453" s="37"/>
      <c r="AR453" s="37"/>
      <c r="AS453" s="37"/>
    </row>
    <row r="454" spans="1:45" ht="30" customHeight="1" x14ac:dyDescent="0.25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7"/>
      <c r="AO454" s="37"/>
      <c r="AP454" s="37"/>
      <c r="AQ454" s="37"/>
      <c r="AR454" s="37"/>
      <c r="AS454" s="37"/>
    </row>
    <row r="455" spans="1:45" ht="30" customHeight="1" x14ac:dyDescent="0.2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7"/>
      <c r="AO455" s="37"/>
      <c r="AP455" s="37"/>
      <c r="AQ455" s="37"/>
      <c r="AR455" s="37"/>
      <c r="AS455" s="37"/>
    </row>
    <row r="456" spans="1:45" ht="30" customHeight="1" x14ac:dyDescent="0.25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</row>
    <row r="457" spans="1:45" ht="30" customHeight="1" x14ac:dyDescent="0.25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7"/>
      <c r="AO457" s="37"/>
      <c r="AP457" s="37"/>
      <c r="AQ457" s="37"/>
      <c r="AR457" s="37"/>
      <c r="AS457" s="37"/>
    </row>
    <row r="458" spans="1:45" ht="30" customHeight="1" x14ac:dyDescent="0.25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7"/>
      <c r="AO458" s="37"/>
      <c r="AP458" s="37"/>
      <c r="AQ458" s="37"/>
      <c r="AR458" s="37"/>
      <c r="AS458" s="37"/>
    </row>
    <row r="459" spans="1:45" ht="30" customHeight="1" x14ac:dyDescent="0.25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7"/>
      <c r="AO459" s="37"/>
      <c r="AP459" s="37"/>
      <c r="AQ459" s="37"/>
      <c r="AR459" s="37"/>
      <c r="AS459" s="37"/>
    </row>
    <row r="460" spans="1:45" ht="30" customHeight="1" x14ac:dyDescent="0.25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7"/>
      <c r="AO460" s="37"/>
      <c r="AP460" s="37"/>
      <c r="AQ460" s="37"/>
      <c r="AR460" s="37"/>
      <c r="AS460" s="37"/>
    </row>
    <row r="461" spans="1:45" ht="30" customHeight="1" x14ac:dyDescent="0.25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</row>
    <row r="462" spans="1:45" ht="30" customHeight="1" x14ac:dyDescent="0.25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7"/>
      <c r="AO462" s="37"/>
      <c r="AP462" s="37"/>
      <c r="AQ462" s="37"/>
      <c r="AR462" s="37"/>
      <c r="AS462" s="37"/>
    </row>
    <row r="463" spans="1:45" ht="30" customHeight="1" x14ac:dyDescent="0.25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7"/>
      <c r="AO463" s="37"/>
      <c r="AP463" s="37"/>
      <c r="AQ463" s="37"/>
      <c r="AR463" s="37"/>
      <c r="AS463" s="37"/>
    </row>
    <row r="464" spans="1:45" ht="30" customHeight="1" x14ac:dyDescent="0.25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7"/>
      <c r="AO464" s="37"/>
      <c r="AP464" s="37"/>
      <c r="AQ464" s="37"/>
      <c r="AR464" s="37"/>
      <c r="AS464" s="37"/>
    </row>
    <row r="465" spans="1:45" ht="30" customHeight="1" x14ac:dyDescent="0.2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  <c r="AP465" s="37"/>
      <c r="AQ465" s="37"/>
      <c r="AR465" s="37"/>
      <c r="AS465" s="37"/>
    </row>
    <row r="466" spans="1:45" ht="30" customHeight="1" x14ac:dyDescent="0.25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7"/>
      <c r="AO466" s="37"/>
      <c r="AP466" s="37"/>
      <c r="AQ466" s="37"/>
      <c r="AR466" s="37"/>
      <c r="AS466" s="37"/>
    </row>
    <row r="467" spans="1:45" ht="30" customHeight="1" x14ac:dyDescent="0.25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7"/>
      <c r="AO467" s="37"/>
      <c r="AP467" s="37"/>
      <c r="AQ467" s="37"/>
      <c r="AR467" s="37"/>
      <c r="AS467" s="37"/>
    </row>
    <row r="468" spans="1:45" ht="30" customHeight="1" x14ac:dyDescent="0.25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7"/>
      <c r="AO468" s="37"/>
      <c r="AP468" s="37"/>
      <c r="AQ468" s="37"/>
      <c r="AR468" s="37"/>
      <c r="AS468" s="37"/>
    </row>
    <row r="469" spans="1:45" ht="30" customHeight="1" x14ac:dyDescent="0.25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</row>
    <row r="470" spans="1:45" ht="30" customHeight="1" x14ac:dyDescent="0.25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7"/>
      <c r="AN470" s="37"/>
      <c r="AO470" s="37"/>
      <c r="AP470" s="37"/>
      <c r="AQ470" s="37"/>
      <c r="AR470" s="37"/>
      <c r="AS470" s="37"/>
    </row>
    <row r="471" spans="1:45" ht="30" customHeight="1" x14ac:dyDescent="0.25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</row>
    <row r="472" spans="1:45" ht="30" customHeight="1" x14ac:dyDescent="0.25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7"/>
      <c r="AN472" s="37"/>
      <c r="AO472" s="37"/>
      <c r="AP472" s="37"/>
      <c r="AQ472" s="37"/>
      <c r="AR472" s="37"/>
      <c r="AS472" s="37"/>
    </row>
    <row r="473" spans="1:45" ht="30" customHeight="1" x14ac:dyDescent="0.25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7"/>
      <c r="AN473" s="37"/>
      <c r="AO473" s="37"/>
      <c r="AP473" s="37"/>
      <c r="AQ473" s="37"/>
      <c r="AR473" s="37"/>
      <c r="AS473" s="37"/>
    </row>
    <row r="474" spans="1:45" ht="30" customHeight="1" x14ac:dyDescent="0.25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37"/>
      <c r="AO474" s="37"/>
      <c r="AP474" s="37"/>
      <c r="AQ474" s="37"/>
      <c r="AR474" s="37"/>
      <c r="AS474" s="37"/>
    </row>
    <row r="475" spans="1:45" ht="30" customHeight="1" x14ac:dyDescent="0.2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  <c r="AL475" s="37"/>
      <c r="AM475" s="37"/>
      <c r="AN475" s="37"/>
      <c r="AO475" s="37"/>
      <c r="AP475" s="37"/>
      <c r="AQ475" s="37"/>
      <c r="AR475" s="37"/>
      <c r="AS475" s="37"/>
    </row>
    <row r="476" spans="1:45" ht="30" customHeight="1" x14ac:dyDescent="0.25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37"/>
      <c r="AO476" s="37"/>
      <c r="AP476" s="37"/>
      <c r="AQ476" s="37"/>
      <c r="AR476" s="37"/>
      <c r="AS476" s="37"/>
    </row>
    <row r="477" spans="1:45" ht="30" customHeight="1" x14ac:dyDescent="0.25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7"/>
      <c r="AN477" s="37"/>
      <c r="AO477" s="37"/>
      <c r="AP477" s="37"/>
      <c r="AQ477" s="37"/>
      <c r="AR477" s="37"/>
      <c r="AS477" s="37"/>
    </row>
    <row r="478" spans="1:45" ht="30" customHeight="1" x14ac:dyDescent="0.25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7"/>
      <c r="AN478" s="37"/>
      <c r="AO478" s="37"/>
      <c r="AP478" s="37"/>
      <c r="AQ478" s="37"/>
      <c r="AR478" s="37"/>
      <c r="AS478" s="37"/>
    </row>
    <row r="479" spans="1:45" ht="30" customHeight="1" x14ac:dyDescent="0.25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37"/>
      <c r="AM479" s="37"/>
      <c r="AN479" s="37"/>
      <c r="AO479" s="37"/>
      <c r="AP479" s="37"/>
      <c r="AQ479" s="37"/>
      <c r="AR479" s="37"/>
      <c r="AS479" s="37"/>
    </row>
    <row r="480" spans="1:45" ht="30" customHeight="1" x14ac:dyDescent="0.25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7"/>
      <c r="AN480" s="37"/>
      <c r="AO480" s="37"/>
      <c r="AP480" s="37"/>
      <c r="AQ480" s="37"/>
      <c r="AR480" s="37"/>
      <c r="AS480" s="37"/>
    </row>
    <row r="481" spans="1:45" ht="30" customHeight="1" x14ac:dyDescent="0.25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</row>
    <row r="482" spans="1:45" ht="30" customHeight="1" x14ac:dyDescent="0.25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7"/>
      <c r="AO482" s="37"/>
      <c r="AP482" s="37"/>
      <c r="AQ482" s="37"/>
      <c r="AR482" s="37"/>
      <c r="AS482" s="37"/>
    </row>
    <row r="483" spans="1:45" ht="30" customHeight="1" x14ac:dyDescent="0.25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7"/>
      <c r="AN483" s="37"/>
      <c r="AO483" s="37"/>
      <c r="AP483" s="37"/>
      <c r="AQ483" s="37"/>
      <c r="AR483" s="37"/>
      <c r="AS483" s="37"/>
    </row>
    <row r="484" spans="1:45" ht="30" customHeight="1" x14ac:dyDescent="0.25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7"/>
      <c r="AN484" s="37"/>
      <c r="AO484" s="37"/>
      <c r="AP484" s="37"/>
      <c r="AQ484" s="37"/>
      <c r="AR484" s="37"/>
      <c r="AS484" s="37"/>
    </row>
    <row r="485" spans="1:45" ht="30" customHeight="1" x14ac:dyDescent="0.2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7"/>
      <c r="AN485" s="37"/>
      <c r="AO485" s="37"/>
      <c r="AP485" s="37"/>
      <c r="AQ485" s="37"/>
      <c r="AR485" s="37"/>
      <c r="AS485" s="37"/>
    </row>
    <row r="486" spans="1:45" ht="30" customHeight="1" x14ac:dyDescent="0.25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37"/>
      <c r="AO486" s="37"/>
      <c r="AP486" s="37"/>
      <c r="AQ486" s="37"/>
      <c r="AR486" s="37"/>
      <c r="AS486" s="37"/>
    </row>
    <row r="487" spans="1:45" ht="30" customHeight="1" x14ac:dyDescent="0.25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37"/>
      <c r="AO487" s="37"/>
      <c r="AP487" s="37"/>
      <c r="AQ487" s="37"/>
      <c r="AR487" s="37"/>
      <c r="AS487" s="37"/>
    </row>
    <row r="488" spans="1:45" ht="30" customHeight="1" x14ac:dyDescent="0.25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37"/>
      <c r="AO488" s="37"/>
      <c r="AP488" s="37"/>
      <c r="AQ488" s="37"/>
      <c r="AR488" s="37"/>
      <c r="AS488" s="37"/>
    </row>
    <row r="489" spans="1:45" ht="30" customHeight="1" x14ac:dyDescent="0.25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7"/>
      <c r="AO489" s="37"/>
      <c r="AP489" s="37"/>
      <c r="AQ489" s="37"/>
      <c r="AR489" s="37"/>
      <c r="AS489" s="37"/>
    </row>
    <row r="490" spans="1:45" ht="30" customHeight="1" x14ac:dyDescent="0.25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37"/>
      <c r="AO490" s="37"/>
      <c r="AP490" s="37"/>
      <c r="AQ490" s="37"/>
      <c r="AR490" s="37"/>
      <c r="AS490" s="37"/>
    </row>
    <row r="491" spans="1:45" ht="30" customHeight="1" x14ac:dyDescent="0.25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</row>
    <row r="492" spans="1:45" ht="30" customHeight="1" x14ac:dyDescent="0.25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7"/>
      <c r="AO492" s="37"/>
      <c r="AP492" s="37"/>
      <c r="AQ492" s="37"/>
      <c r="AR492" s="37"/>
      <c r="AS492" s="37"/>
    </row>
    <row r="493" spans="1:45" ht="30" customHeight="1" x14ac:dyDescent="0.25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37"/>
      <c r="AO493" s="37"/>
      <c r="AP493" s="37"/>
      <c r="AQ493" s="37"/>
      <c r="AR493" s="37"/>
      <c r="AS493" s="37"/>
    </row>
    <row r="494" spans="1:45" ht="30" customHeight="1" x14ac:dyDescent="0.25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7"/>
      <c r="AN494" s="37"/>
      <c r="AO494" s="37"/>
      <c r="AP494" s="37"/>
      <c r="AQ494" s="37"/>
      <c r="AR494" s="37"/>
      <c r="AS494" s="37"/>
    </row>
    <row r="495" spans="1:45" ht="30" customHeight="1" x14ac:dyDescent="0.2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7"/>
      <c r="AN495" s="37"/>
      <c r="AO495" s="37"/>
      <c r="AP495" s="37"/>
      <c r="AQ495" s="37"/>
      <c r="AR495" s="37"/>
      <c r="AS495" s="37"/>
    </row>
    <row r="496" spans="1:45" ht="30" customHeight="1" x14ac:dyDescent="0.25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37"/>
      <c r="AO496" s="37"/>
      <c r="AP496" s="37"/>
      <c r="AQ496" s="37"/>
      <c r="AR496" s="37"/>
      <c r="AS496" s="37"/>
    </row>
    <row r="497" spans="1:45" ht="30" customHeight="1" x14ac:dyDescent="0.25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7"/>
      <c r="AN497" s="37"/>
      <c r="AO497" s="37"/>
      <c r="AP497" s="37"/>
      <c r="AQ497" s="37"/>
      <c r="AR497" s="37"/>
      <c r="AS497" s="37"/>
    </row>
    <row r="498" spans="1:45" ht="30" customHeight="1" x14ac:dyDescent="0.25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37"/>
      <c r="AJ498" s="37"/>
      <c r="AK498" s="37"/>
      <c r="AL498" s="37"/>
      <c r="AM498" s="37"/>
      <c r="AN498" s="37"/>
      <c r="AO498" s="37"/>
      <c r="AP498" s="37"/>
      <c r="AQ498" s="37"/>
      <c r="AR498" s="37"/>
      <c r="AS498" s="37"/>
    </row>
    <row r="499" spans="1:45" ht="30" customHeight="1" x14ac:dyDescent="0.25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37"/>
      <c r="AM499" s="37"/>
      <c r="AN499" s="37"/>
      <c r="AO499" s="37"/>
      <c r="AP499" s="37"/>
      <c r="AQ499" s="37"/>
      <c r="AR499" s="37"/>
      <c r="AS499" s="37"/>
    </row>
    <row r="500" spans="1:45" ht="30" customHeight="1" x14ac:dyDescent="0.25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37"/>
      <c r="AM500" s="37"/>
      <c r="AN500" s="37"/>
      <c r="AO500" s="37"/>
      <c r="AP500" s="37"/>
      <c r="AQ500" s="37"/>
      <c r="AR500" s="37"/>
      <c r="AS500" s="37"/>
    </row>
    <row r="501" spans="1:45" ht="30" customHeight="1" x14ac:dyDescent="0.25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</row>
    <row r="502" spans="1:45" ht="30" customHeight="1" x14ac:dyDescent="0.25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7"/>
      <c r="AN502" s="37"/>
      <c r="AO502" s="37"/>
      <c r="AP502" s="37"/>
      <c r="AQ502" s="37"/>
      <c r="AR502" s="37"/>
      <c r="AS502" s="37"/>
    </row>
    <row r="503" spans="1:45" ht="30" customHeight="1" x14ac:dyDescent="0.25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7"/>
      <c r="AN503" s="37"/>
      <c r="AO503" s="37"/>
      <c r="AP503" s="37"/>
      <c r="AQ503" s="37"/>
      <c r="AR503" s="37"/>
      <c r="AS503" s="37"/>
    </row>
    <row r="504" spans="1:45" ht="30" customHeight="1" x14ac:dyDescent="0.25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37"/>
      <c r="AJ504" s="37"/>
      <c r="AK504" s="37"/>
      <c r="AL504" s="37"/>
      <c r="AM504" s="37"/>
      <c r="AN504" s="37"/>
      <c r="AO504" s="37"/>
      <c r="AP504" s="37"/>
      <c r="AQ504" s="37"/>
      <c r="AR504" s="37"/>
      <c r="AS504" s="37"/>
    </row>
    <row r="505" spans="1:45" ht="30" customHeight="1" x14ac:dyDescent="0.2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37"/>
      <c r="AJ505" s="37"/>
      <c r="AK505" s="37"/>
      <c r="AL505" s="37"/>
      <c r="AM505" s="37"/>
      <c r="AN505" s="37"/>
      <c r="AO505" s="37"/>
      <c r="AP505" s="37"/>
      <c r="AQ505" s="37"/>
      <c r="AR505" s="37"/>
      <c r="AS505" s="37"/>
    </row>
    <row r="506" spans="1:45" ht="30" customHeight="1" x14ac:dyDescent="0.25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37"/>
      <c r="AO506" s="37"/>
      <c r="AP506" s="37"/>
      <c r="AQ506" s="37"/>
      <c r="AR506" s="37"/>
      <c r="AS506" s="37"/>
    </row>
    <row r="507" spans="1:45" ht="30" customHeight="1" x14ac:dyDescent="0.25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37"/>
      <c r="AJ507" s="37"/>
      <c r="AK507" s="37"/>
      <c r="AL507" s="37"/>
      <c r="AM507" s="37"/>
      <c r="AN507" s="37"/>
      <c r="AO507" s="37"/>
      <c r="AP507" s="37"/>
      <c r="AQ507" s="37"/>
      <c r="AR507" s="37"/>
      <c r="AS507" s="37"/>
    </row>
    <row r="508" spans="1:45" ht="30" customHeight="1" x14ac:dyDescent="0.25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37"/>
      <c r="AJ508" s="37"/>
      <c r="AK508" s="37"/>
      <c r="AL508" s="37"/>
      <c r="AM508" s="37"/>
      <c r="AN508" s="37"/>
      <c r="AO508" s="37"/>
      <c r="AP508" s="37"/>
      <c r="AQ508" s="37"/>
      <c r="AR508" s="37"/>
      <c r="AS508" s="37"/>
    </row>
    <row r="509" spans="1:45" ht="30" customHeight="1" x14ac:dyDescent="0.25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37"/>
      <c r="AJ509" s="37"/>
      <c r="AK509" s="37"/>
      <c r="AL509" s="37"/>
      <c r="AM509" s="37"/>
      <c r="AN509" s="37"/>
      <c r="AO509" s="37"/>
      <c r="AP509" s="37"/>
      <c r="AQ509" s="37"/>
      <c r="AR509" s="37"/>
      <c r="AS509" s="37"/>
    </row>
    <row r="510" spans="1:45" ht="30" customHeight="1" x14ac:dyDescent="0.25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37"/>
      <c r="AJ510" s="37"/>
      <c r="AK510" s="37"/>
      <c r="AL510" s="37"/>
      <c r="AM510" s="37"/>
      <c r="AN510" s="37"/>
      <c r="AO510" s="37"/>
      <c r="AP510" s="37"/>
      <c r="AQ510" s="37"/>
      <c r="AR510" s="37"/>
      <c r="AS510" s="37"/>
    </row>
    <row r="511" spans="1:45" ht="30" customHeight="1" x14ac:dyDescent="0.25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37"/>
      <c r="AO511" s="37"/>
      <c r="AP511" s="37"/>
      <c r="AQ511" s="37"/>
      <c r="AR511" s="37"/>
      <c r="AS511" s="37"/>
    </row>
    <row r="512" spans="1:45" ht="30" customHeight="1" x14ac:dyDescent="0.25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37"/>
      <c r="AJ512" s="37"/>
      <c r="AK512" s="37"/>
      <c r="AL512" s="37"/>
      <c r="AM512" s="37"/>
      <c r="AN512" s="37"/>
      <c r="AO512" s="37"/>
      <c r="AP512" s="37"/>
      <c r="AQ512" s="37"/>
      <c r="AR512" s="37"/>
      <c r="AS512" s="37"/>
    </row>
    <row r="513" spans="1:45" ht="30" customHeight="1" x14ac:dyDescent="0.25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7"/>
      <c r="AN513" s="37"/>
      <c r="AO513" s="37"/>
      <c r="AP513" s="37"/>
      <c r="AQ513" s="37"/>
      <c r="AR513" s="37"/>
      <c r="AS513" s="37"/>
    </row>
    <row r="514" spans="1:45" ht="30" customHeight="1" x14ac:dyDescent="0.25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7"/>
      <c r="AO514" s="37"/>
      <c r="AP514" s="37"/>
      <c r="AQ514" s="37"/>
      <c r="AR514" s="37"/>
      <c r="AS514" s="37"/>
    </row>
    <row r="515" spans="1:45" ht="30" customHeight="1" x14ac:dyDescent="0.2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7"/>
      <c r="AN515" s="37"/>
      <c r="AO515" s="37"/>
      <c r="AP515" s="37"/>
      <c r="AQ515" s="37"/>
      <c r="AR515" s="37"/>
      <c r="AS515" s="37"/>
    </row>
    <row r="516" spans="1:45" ht="30" customHeight="1" x14ac:dyDescent="0.25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</row>
    <row r="517" spans="1:45" ht="30" customHeight="1" x14ac:dyDescent="0.25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37"/>
      <c r="AO517" s="37"/>
      <c r="AP517" s="37"/>
      <c r="AQ517" s="37"/>
      <c r="AR517" s="37"/>
      <c r="AS517" s="37"/>
    </row>
    <row r="518" spans="1:45" ht="30" customHeight="1" x14ac:dyDescent="0.25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37"/>
      <c r="AO518" s="37"/>
      <c r="AP518" s="37"/>
      <c r="AQ518" s="37"/>
      <c r="AR518" s="37"/>
      <c r="AS518" s="37"/>
    </row>
    <row r="519" spans="1:45" ht="30" customHeight="1" x14ac:dyDescent="0.25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37"/>
      <c r="AO519" s="37"/>
      <c r="AP519" s="37"/>
      <c r="AQ519" s="37"/>
      <c r="AR519" s="37"/>
      <c r="AS519" s="37"/>
    </row>
    <row r="520" spans="1:45" ht="30" customHeight="1" x14ac:dyDescent="0.25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  <c r="AL520" s="37"/>
      <c r="AM520" s="37"/>
      <c r="AN520" s="37"/>
      <c r="AO520" s="37"/>
      <c r="AP520" s="37"/>
      <c r="AQ520" s="37"/>
      <c r="AR520" s="37"/>
      <c r="AS520" s="37"/>
    </row>
    <row r="521" spans="1:45" ht="30" customHeight="1" x14ac:dyDescent="0.25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  <c r="AP521" s="37"/>
      <c r="AQ521" s="37"/>
      <c r="AR521" s="37"/>
      <c r="AS521" s="37"/>
    </row>
    <row r="522" spans="1:45" ht="30" customHeight="1" x14ac:dyDescent="0.25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  <c r="AL522" s="37"/>
      <c r="AM522" s="37"/>
      <c r="AN522" s="37"/>
      <c r="AO522" s="37"/>
      <c r="AP522" s="37"/>
      <c r="AQ522" s="37"/>
      <c r="AR522" s="37"/>
      <c r="AS522" s="37"/>
    </row>
    <row r="523" spans="1:45" ht="30" customHeight="1" x14ac:dyDescent="0.25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  <c r="AL523" s="37"/>
      <c r="AM523" s="37"/>
      <c r="AN523" s="37"/>
      <c r="AO523" s="37"/>
      <c r="AP523" s="37"/>
      <c r="AQ523" s="37"/>
      <c r="AR523" s="37"/>
      <c r="AS523" s="37"/>
    </row>
    <row r="524" spans="1:45" ht="30" customHeight="1" x14ac:dyDescent="0.25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  <c r="AL524" s="37"/>
      <c r="AM524" s="37"/>
      <c r="AN524" s="37"/>
      <c r="AO524" s="37"/>
      <c r="AP524" s="37"/>
      <c r="AQ524" s="37"/>
      <c r="AR524" s="37"/>
      <c r="AS524" s="37"/>
    </row>
    <row r="525" spans="1:45" ht="30" customHeight="1" x14ac:dyDescent="0.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  <c r="AK525" s="37"/>
      <c r="AL525" s="37"/>
      <c r="AM525" s="37"/>
      <c r="AN525" s="37"/>
      <c r="AO525" s="37"/>
      <c r="AP525" s="37"/>
      <c r="AQ525" s="37"/>
      <c r="AR525" s="37"/>
      <c r="AS525" s="37"/>
    </row>
    <row r="526" spans="1:45" ht="30" customHeight="1" x14ac:dyDescent="0.25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37"/>
      <c r="AO526" s="37"/>
      <c r="AP526" s="37"/>
      <c r="AQ526" s="37"/>
      <c r="AR526" s="37"/>
      <c r="AS526" s="37"/>
    </row>
    <row r="527" spans="1:45" ht="30" customHeight="1" x14ac:dyDescent="0.25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  <c r="AL527" s="37"/>
      <c r="AM527" s="37"/>
      <c r="AN527" s="37"/>
      <c r="AO527" s="37"/>
      <c r="AP527" s="37"/>
      <c r="AQ527" s="37"/>
      <c r="AR527" s="37"/>
      <c r="AS527" s="37"/>
    </row>
    <row r="528" spans="1:45" ht="30" customHeight="1" x14ac:dyDescent="0.25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  <c r="AL528" s="37"/>
      <c r="AM528" s="37"/>
      <c r="AN528" s="37"/>
      <c r="AO528" s="37"/>
      <c r="AP528" s="37"/>
      <c r="AQ528" s="37"/>
      <c r="AR528" s="37"/>
      <c r="AS528" s="37"/>
    </row>
    <row r="529" spans="1:45" ht="30" customHeight="1" x14ac:dyDescent="0.25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  <c r="AL529" s="37"/>
      <c r="AM529" s="37"/>
      <c r="AN529" s="37"/>
      <c r="AO529" s="37"/>
      <c r="AP529" s="37"/>
      <c r="AQ529" s="37"/>
      <c r="AR529" s="37"/>
      <c r="AS529" s="37"/>
    </row>
    <row r="530" spans="1:45" ht="30" customHeight="1" x14ac:dyDescent="0.25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37"/>
      <c r="AJ530" s="37"/>
      <c r="AK530" s="37"/>
      <c r="AL530" s="37"/>
      <c r="AM530" s="37"/>
      <c r="AN530" s="37"/>
      <c r="AO530" s="37"/>
      <c r="AP530" s="37"/>
      <c r="AQ530" s="37"/>
      <c r="AR530" s="37"/>
      <c r="AS530" s="37"/>
    </row>
    <row r="531" spans="1:45" ht="30" customHeight="1" x14ac:dyDescent="0.25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7"/>
      <c r="AO531" s="37"/>
      <c r="AP531" s="37"/>
      <c r="AQ531" s="37"/>
      <c r="AR531" s="37"/>
      <c r="AS531" s="37"/>
    </row>
    <row r="532" spans="1:45" ht="30" customHeight="1" x14ac:dyDescent="0.25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  <c r="AK532" s="37"/>
      <c r="AL532" s="37"/>
      <c r="AM532" s="37"/>
      <c r="AN532" s="37"/>
      <c r="AO532" s="37"/>
      <c r="AP532" s="37"/>
      <c r="AQ532" s="37"/>
      <c r="AR532" s="37"/>
      <c r="AS532" s="37"/>
    </row>
    <row r="533" spans="1:45" ht="30" customHeight="1" x14ac:dyDescent="0.25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  <c r="AK533" s="37"/>
      <c r="AL533" s="37"/>
      <c r="AM533" s="37"/>
      <c r="AN533" s="37"/>
      <c r="AO533" s="37"/>
      <c r="AP533" s="37"/>
      <c r="AQ533" s="37"/>
      <c r="AR533" s="37"/>
      <c r="AS533" s="37"/>
    </row>
    <row r="534" spans="1:45" ht="30" customHeight="1" x14ac:dyDescent="0.25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  <c r="AK534" s="37"/>
      <c r="AL534" s="37"/>
      <c r="AM534" s="37"/>
      <c r="AN534" s="37"/>
      <c r="AO534" s="37"/>
      <c r="AP534" s="37"/>
      <c r="AQ534" s="37"/>
      <c r="AR534" s="37"/>
      <c r="AS534" s="37"/>
    </row>
    <row r="535" spans="1:45" ht="30" customHeight="1" x14ac:dyDescent="0.2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37"/>
      <c r="AJ535" s="37"/>
      <c r="AK535" s="37"/>
      <c r="AL535" s="37"/>
      <c r="AM535" s="37"/>
      <c r="AN535" s="37"/>
      <c r="AO535" s="37"/>
      <c r="AP535" s="37"/>
      <c r="AQ535" s="37"/>
      <c r="AR535" s="37"/>
      <c r="AS535" s="37"/>
    </row>
    <row r="536" spans="1:45" ht="30" customHeight="1" x14ac:dyDescent="0.25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37"/>
      <c r="AO536" s="37"/>
      <c r="AP536" s="37"/>
      <c r="AQ536" s="37"/>
      <c r="AR536" s="37"/>
      <c r="AS536" s="37"/>
    </row>
    <row r="537" spans="1:45" ht="30" customHeight="1" x14ac:dyDescent="0.25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  <c r="AK537" s="37"/>
      <c r="AL537" s="37"/>
      <c r="AM537" s="37"/>
      <c r="AN537" s="37"/>
      <c r="AO537" s="37"/>
      <c r="AP537" s="37"/>
      <c r="AQ537" s="37"/>
      <c r="AR537" s="37"/>
      <c r="AS537" s="37"/>
    </row>
    <row r="538" spans="1:45" ht="30" customHeight="1" x14ac:dyDescent="0.25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  <c r="AK538" s="37"/>
      <c r="AL538" s="37"/>
      <c r="AM538" s="37"/>
      <c r="AN538" s="37"/>
      <c r="AO538" s="37"/>
      <c r="AP538" s="37"/>
      <c r="AQ538" s="37"/>
      <c r="AR538" s="37"/>
      <c r="AS538" s="37"/>
    </row>
    <row r="539" spans="1:45" ht="30" customHeight="1" x14ac:dyDescent="0.25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  <c r="AK539" s="37"/>
      <c r="AL539" s="37"/>
      <c r="AM539" s="37"/>
      <c r="AN539" s="37"/>
      <c r="AO539" s="37"/>
      <c r="AP539" s="37"/>
      <c r="AQ539" s="37"/>
      <c r="AR539" s="37"/>
      <c r="AS539" s="37"/>
    </row>
    <row r="540" spans="1:45" ht="30" customHeight="1" x14ac:dyDescent="0.25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  <c r="AK540" s="37"/>
      <c r="AL540" s="37"/>
      <c r="AM540" s="37"/>
      <c r="AN540" s="37"/>
      <c r="AO540" s="37"/>
      <c r="AP540" s="37"/>
      <c r="AQ540" s="37"/>
      <c r="AR540" s="37"/>
      <c r="AS540" s="37"/>
    </row>
    <row r="541" spans="1:45" ht="30" customHeight="1" x14ac:dyDescent="0.25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7"/>
      <c r="AO541" s="37"/>
      <c r="AP541" s="37"/>
      <c r="AQ541" s="37"/>
      <c r="AR541" s="37"/>
      <c r="AS541" s="37"/>
    </row>
    <row r="542" spans="1:45" ht="30" customHeight="1" x14ac:dyDescent="0.25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37"/>
      <c r="AJ542" s="37"/>
      <c r="AK542" s="37"/>
      <c r="AL542" s="37"/>
      <c r="AM542" s="37"/>
      <c r="AN542" s="37"/>
      <c r="AO542" s="37"/>
      <c r="AP542" s="37"/>
      <c r="AQ542" s="37"/>
      <c r="AR542" s="37"/>
      <c r="AS542" s="37"/>
    </row>
    <row r="543" spans="1:45" ht="30" customHeight="1" x14ac:dyDescent="0.25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37"/>
      <c r="AJ543" s="37"/>
      <c r="AK543" s="37"/>
      <c r="AL543" s="37"/>
      <c r="AM543" s="37"/>
      <c r="AN543" s="37"/>
      <c r="AO543" s="37"/>
      <c r="AP543" s="37"/>
      <c r="AQ543" s="37"/>
      <c r="AR543" s="37"/>
      <c r="AS543" s="37"/>
    </row>
    <row r="544" spans="1:45" ht="30" customHeight="1" x14ac:dyDescent="0.25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37"/>
      <c r="AO544" s="37"/>
      <c r="AP544" s="37"/>
      <c r="AQ544" s="37"/>
      <c r="AR544" s="37"/>
      <c r="AS544" s="37"/>
    </row>
    <row r="545" spans="1:45" ht="30" customHeight="1" x14ac:dyDescent="0.2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37"/>
      <c r="AO545" s="37"/>
      <c r="AP545" s="37"/>
      <c r="AQ545" s="37"/>
      <c r="AR545" s="37"/>
      <c r="AS545" s="37"/>
    </row>
    <row r="546" spans="1:45" ht="30" customHeight="1" x14ac:dyDescent="0.25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37"/>
      <c r="AO546" s="37"/>
      <c r="AP546" s="37"/>
      <c r="AQ546" s="37"/>
      <c r="AR546" s="37"/>
      <c r="AS546" s="37"/>
    </row>
    <row r="547" spans="1:45" ht="30" customHeight="1" x14ac:dyDescent="0.25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37"/>
      <c r="AO547" s="37"/>
      <c r="AP547" s="37"/>
      <c r="AQ547" s="37"/>
      <c r="AR547" s="37"/>
      <c r="AS547" s="37"/>
    </row>
    <row r="548" spans="1:45" ht="30" customHeight="1" x14ac:dyDescent="0.25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37"/>
      <c r="AO548" s="37"/>
      <c r="AP548" s="37"/>
      <c r="AQ548" s="37"/>
      <c r="AR548" s="37"/>
      <c r="AS548" s="37"/>
    </row>
    <row r="549" spans="1:45" ht="30" customHeight="1" x14ac:dyDescent="0.25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37"/>
      <c r="AO549" s="37"/>
      <c r="AP549" s="37"/>
      <c r="AQ549" s="37"/>
      <c r="AR549" s="37"/>
      <c r="AS549" s="37"/>
    </row>
    <row r="550" spans="1:45" ht="30" customHeight="1" x14ac:dyDescent="0.25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7"/>
      <c r="AO550" s="37"/>
      <c r="AP550" s="37"/>
      <c r="AQ550" s="37"/>
      <c r="AR550" s="37"/>
      <c r="AS550" s="37"/>
    </row>
    <row r="551" spans="1:45" ht="30" customHeight="1" x14ac:dyDescent="0.25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</row>
    <row r="552" spans="1:45" ht="30" customHeight="1" x14ac:dyDescent="0.25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7"/>
      <c r="AO552" s="37"/>
      <c r="AP552" s="37"/>
      <c r="AQ552" s="37"/>
      <c r="AR552" s="37"/>
      <c r="AS552" s="37"/>
    </row>
    <row r="553" spans="1:45" ht="30" customHeight="1" x14ac:dyDescent="0.25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37"/>
      <c r="AJ553" s="37"/>
      <c r="AK553" s="37"/>
      <c r="AL553" s="37"/>
      <c r="AM553" s="37"/>
      <c r="AN553" s="37"/>
      <c r="AO553" s="37"/>
      <c r="AP553" s="37"/>
      <c r="AQ553" s="37"/>
      <c r="AR553" s="37"/>
      <c r="AS553" s="37"/>
    </row>
    <row r="554" spans="1:45" ht="30" customHeight="1" x14ac:dyDescent="0.25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37"/>
      <c r="AJ554" s="37"/>
      <c r="AK554" s="37"/>
      <c r="AL554" s="37"/>
      <c r="AM554" s="37"/>
      <c r="AN554" s="37"/>
      <c r="AO554" s="37"/>
      <c r="AP554" s="37"/>
      <c r="AQ554" s="37"/>
      <c r="AR554" s="37"/>
      <c r="AS554" s="37"/>
    </row>
    <row r="555" spans="1:45" ht="30" customHeight="1" x14ac:dyDescent="0.2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37"/>
      <c r="AJ555" s="37"/>
      <c r="AK555" s="37"/>
      <c r="AL555" s="37"/>
      <c r="AM555" s="37"/>
      <c r="AN555" s="37"/>
      <c r="AO555" s="37"/>
      <c r="AP555" s="37"/>
      <c r="AQ555" s="37"/>
      <c r="AR555" s="37"/>
      <c r="AS555" s="37"/>
    </row>
    <row r="556" spans="1:45" ht="30" customHeight="1" x14ac:dyDescent="0.25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37"/>
      <c r="AO556" s="37"/>
      <c r="AP556" s="37"/>
      <c r="AQ556" s="37"/>
      <c r="AR556" s="37"/>
      <c r="AS556" s="37"/>
    </row>
    <row r="557" spans="1:45" ht="30" customHeight="1" x14ac:dyDescent="0.25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  <c r="AI557" s="37"/>
      <c r="AJ557" s="37"/>
      <c r="AK557" s="37"/>
      <c r="AL557" s="37"/>
      <c r="AM557" s="37"/>
      <c r="AN557" s="37"/>
      <c r="AO557" s="37"/>
      <c r="AP557" s="37"/>
      <c r="AQ557" s="37"/>
      <c r="AR557" s="37"/>
      <c r="AS557" s="37"/>
    </row>
    <row r="558" spans="1:45" ht="30" customHeight="1" x14ac:dyDescent="0.25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  <c r="AI558" s="37"/>
      <c r="AJ558" s="37"/>
      <c r="AK558" s="37"/>
      <c r="AL558" s="37"/>
      <c r="AM558" s="37"/>
      <c r="AN558" s="37"/>
      <c r="AO558" s="37"/>
      <c r="AP558" s="37"/>
      <c r="AQ558" s="37"/>
      <c r="AR558" s="37"/>
      <c r="AS558" s="37"/>
    </row>
    <row r="559" spans="1:45" ht="30" customHeight="1" x14ac:dyDescent="0.25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  <c r="AI559" s="37"/>
      <c r="AJ559" s="37"/>
      <c r="AK559" s="37"/>
      <c r="AL559" s="37"/>
      <c r="AM559" s="37"/>
      <c r="AN559" s="37"/>
      <c r="AO559" s="37"/>
      <c r="AP559" s="37"/>
      <c r="AQ559" s="37"/>
      <c r="AR559" s="37"/>
      <c r="AS559" s="37"/>
    </row>
    <row r="560" spans="1:45" ht="30" customHeight="1" x14ac:dyDescent="0.25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  <c r="AI560" s="37"/>
      <c r="AJ560" s="37"/>
      <c r="AK560" s="37"/>
      <c r="AL560" s="37"/>
      <c r="AM560" s="37"/>
      <c r="AN560" s="37"/>
      <c r="AO560" s="37"/>
      <c r="AP560" s="37"/>
      <c r="AQ560" s="37"/>
      <c r="AR560" s="37"/>
      <c r="AS560" s="37"/>
    </row>
    <row r="561" spans="1:45" ht="30" customHeight="1" x14ac:dyDescent="0.25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</row>
    <row r="562" spans="1:45" ht="30" customHeight="1" x14ac:dyDescent="0.25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7"/>
      <c r="AO562" s="37"/>
      <c r="AP562" s="37"/>
      <c r="AQ562" s="37"/>
      <c r="AR562" s="37"/>
      <c r="AS562" s="37"/>
    </row>
    <row r="563" spans="1:45" ht="30" customHeight="1" x14ac:dyDescent="0.25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</row>
    <row r="564" spans="1:45" ht="30" customHeight="1" x14ac:dyDescent="0.25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37"/>
      <c r="AO564" s="37"/>
      <c r="AP564" s="37"/>
      <c r="AQ564" s="37"/>
      <c r="AR564" s="37"/>
      <c r="AS564" s="37"/>
    </row>
    <row r="565" spans="1:45" ht="30" customHeight="1" x14ac:dyDescent="0.2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37"/>
      <c r="AO565" s="37"/>
      <c r="AP565" s="37"/>
      <c r="AQ565" s="37"/>
      <c r="AR565" s="37"/>
      <c r="AS565" s="37"/>
    </row>
    <row r="566" spans="1:45" ht="30" customHeight="1" x14ac:dyDescent="0.25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37"/>
      <c r="AO566" s="37"/>
      <c r="AP566" s="37"/>
      <c r="AQ566" s="37"/>
      <c r="AR566" s="37"/>
      <c r="AS566" s="37"/>
    </row>
    <row r="567" spans="1:45" ht="30" customHeight="1" x14ac:dyDescent="0.25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7"/>
      <c r="AN567" s="37"/>
      <c r="AO567" s="37"/>
      <c r="AP567" s="37"/>
      <c r="AQ567" s="37"/>
      <c r="AR567" s="37"/>
      <c r="AS567" s="37"/>
    </row>
    <row r="568" spans="1:45" ht="30" customHeight="1" x14ac:dyDescent="0.25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37"/>
      <c r="AO568" s="37"/>
      <c r="AP568" s="37"/>
      <c r="AQ568" s="37"/>
      <c r="AR568" s="37"/>
      <c r="AS568" s="37"/>
    </row>
    <row r="569" spans="1:45" ht="30" customHeight="1" x14ac:dyDescent="0.25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7"/>
      <c r="AN569" s="37"/>
      <c r="AO569" s="37"/>
      <c r="AP569" s="37"/>
      <c r="AQ569" s="37"/>
      <c r="AR569" s="37"/>
      <c r="AS569" s="37"/>
    </row>
    <row r="570" spans="1:45" ht="30" customHeight="1" x14ac:dyDescent="0.25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7"/>
      <c r="AN570" s="37"/>
      <c r="AO570" s="37"/>
      <c r="AP570" s="37"/>
      <c r="AQ570" s="37"/>
      <c r="AR570" s="37"/>
      <c r="AS570" s="37"/>
    </row>
    <row r="571" spans="1:45" ht="30" customHeight="1" x14ac:dyDescent="0.25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</row>
    <row r="572" spans="1:45" ht="30" customHeight="1" x14ac:dyDescent="0.25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37"/>
      <c r="AO572" s="37"/>
      <c r="AP572" s="37"/>
      <c r="AQ572" s="37"/>
      <c r="AR572" s="37"/>
      <c r="AS572" s="37"/>
    </row>
    <row r="573" spans="1:45" ht="30" customHeight="1" x14ac:dyDescent="0.25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7"/>
      <c r="AN573" s="37"/>
      <c r="AO573" s="37"/>
      <c r="AP573" s="37"/>
      <c r="AQ573" s="37"/>
      <c r="AR573" s="37"/>
      <c r="AS573" s="37"/>
    </row>
    <row r="574" spans="1:45" ht="30" customHeight="1" x14ac:dyDescent="0.25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7"/>
      <c r="AN574" s="37"/>
      <c r="AO574" s="37"/>
      <c r="AP574" s="37"/>
      <c r="AQ574" s="37"/>
      <c r="AR574" s="37"/>
      <c r="AS574" s="37"/>
    </row>
    <row r="575" spans="1:45" ht="30" customHeight="1" x14ac:dyDescent="0.2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  <c r="AI575" s="37"/>
      <c r="AJ575" s="37"/>
      <c r="AK575" s="37"/>
      <c r="AL575" s="37"/>
      <c r="AM575" s="37"/>
      <c r="AN575" s="37"/>
      <c r="AO575" s="37"/>
      <c r="AP575" s="37"/>
      <c r="AQ575" s="37"/>
      <c r="AR575" s="37"/>
      <c r="AS575" s="37"/>
    </row>
    <row r="576" spans="1:45" ht="30" customHeight="1" x14ac:dyDescent="0.25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7"/>
      <c r="AN576" s="37"/>
      <c r="AO576" s="37"/>
      <c r="AP576" s="37"/>
      <c r="AQ576" s="37"/>
      <c r="AR576" s="37"/>
      <c r="AS576" s="37"/>
    </row>
    <row r="577" spans="1:45" ht="30" customHeight="1" x14ac:dyDescent="0.25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  <c r="AI577" s="37"/>
      <c r="AJ577" s="37"/>
      <c r="AK577" s="37"/>
      <c r="AL577" s="37"/>
      <c r="AM577" s="37"/>
      <c r="AN577" s="37"/>
      <c r="AO577" s="37"/>
      <c r="AP577" s="37"/>
      <c r="AQ577" s="37"/>
      <c r="AR577" s="37"/>
      <c r="AS577" s="37"/>
    </row>
    <row r="578" spans="1:45" ht="30" customHeight="1" x14ac:dyDescent="0.25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  <c r="AI578" s="37"/>
      <c r="AJ578" s="37"/>
      <c r="AK578" s="37"/>
      <c r="AL578" s="37"/>
      <c r="AM578" s="37"/>
      <c r="AN578" s="37"/>
      <c r="AO578" s="37"/>
      <c r="AP578" s="37"/>
      <c r="AQ578" s="37"/>
      <c r="AR578" s="37"/>
      <c r="AS578" s="37"/>
    </row>
    <row r="579" spans="1:45" ht="30" customHeight="1" x14ac:dyDescent="0.25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  <c r="AI579" s="37"/>
      <c r="AJ579" s="37"/>
      <c r="AK579" s="37"/>
      <c r="AL579" s="37"/>
      <c r="AM579" s="37"/>
      <c r="AN579" s="37"/>
      <c r="AO579" s="37"/>
      <c r="AP579" s="37"/>
      <c r="AQ579" s="37"/>
      <c r="AR579" s="37"/>
      <c r="AS579" s="37"/>
    </row>
    <row r="580" spans="1:45" ht="30" customHeight="1" x14ac:dyDescent="0.25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F580" s="37"/>
      <c r="AG580" s="37"/>
      <c r="AH580" s="37"/>
      <c r="AI580" s="37"/>
      <c r="AJ580" s="37"/>
      <c r="AK580" s="37"/>
      <c r="AL580" s="37"/>
      <c r="AM580" s="37"/>
      <c r="AN580" s="37"/>
      <c r="AO580" s="37"/>
      <c r="AP580" s="37"/>
      <c r="AQ580" s="37"/>
      <c r="AR580" s="37"/>
      <c r="AS580" s="37"/>
    </row>
    <row r="581" spans="1:45" ht="30" customHeight="1" x14ac:dyDescent="0.25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7"/>
      <c r="AN581" s="37"/>
      <c r="AO581" s="37"/>
      <c r="AP581" s="37"/>
      <c r="AQ581" s="37"/>
      <c r="AR581" s="37"/>
      <c r="AS581" s="37"/>
    </row>
    <row r="582" spans="1:45" ht="30" customHeight="1" x14ac:dyDescent="0.25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  <c r="AF582" s="37"/>
      <c r="AG582" s="37"/>
      <c r="AH582" s="37"/>
      <c r="AI582" s="37"/>
      <c r="AJ582" s="37"/>
      <c r="AK582" s="37"/>
      <c r="AL582" s="37"/>
      <c r="AM582" s="37"/>
      <c r="AN582" s="37"/>
      <c r="AO582" s="37"/>
      <c r="AP582" s="37"/>
      <c r="AQ582" s="37"/>
      <c r="AR582" s="37"/>
      <c r="AS582" s="37"/>
    </row>
    <row r="583" spans="1:45" ht="30" customHeight="1" x14ac:dyDescent="0.25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  <c r="AF583" s="37"/>
      <c r="AG583" s="37"/>
      <c r="AH583" s="37"/>
      <c r="AI583" s="37"/>
      <c r="AJ583" s="37"/>
      <c r="AK583" s="37"/>
      <c r="AL583" s="37"/>
      <c r="AM583" s="37"/>
      <c r="AN583" s="37"/>
      <c r="AO583" s="37"/>
      <c r="AP583" s="37"/>
      <c r="AQ583" s="37"/>
      <c r="AR583" s="37"/>
      <c r="AS583" s="37"/>
    </row>
    <row r="584" spans="1:45" ht="30" customHeight="1" x14ac:dyDescent="0.25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F584" s="37"/>
      <c r="AG584" s="37"/>
      <c r="AH584" s="37"/>
      <c r="AI584" s="37"/>
      <c r="AJ584" s="37"/>
      <c r="AK584" s="37"/>
      <c r="AL584" s="37"/>
      <c r="AM584" s="37"/>
      <c r="AN584" s="37"/>
      <c r="AO584" s="37"/>
      <c r="AP584" s="37"/>
      <c r="AQ584" s="37"/>
      <c r="AR584" s="37"/>
      <c r="AS584" s="37"/>
    </row>
    <row r="585" spans="1:45" ht="30" customHeight="1" x14ac:dyDescent="0.2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  <c r="AK585" s="37"/>
      <c r="AL585" s="37"/>
      <c r="AM585" s="37"/>
      <c r="AN585" s="37"/>
      <c r="AO585" s="37"/>
      <c r="AP585" s="37"/>
      <c r="AQ585" s="37"/>
      <c r="AR585" s="37"/>
      <c r="AS585" s="37"/>
    </row>
    <row r="586" spans="1:45" ht="30" customHeight="1" x14ac:dyDescent="0.25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37"/>
      <c r="AO586" s="37"/>
      <c r="AP586" s="37"/>
      <c r="AQ586" s="37"/>
      <c r="AR586" s="37"/>
      <c r="AS586" s="37"/>
    </row>
    <row r="587" spans="1:45" ht="30" customHeight="1" x14ac:dyDescent="0.25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  <c r="AK587" s="37"/>
      <c r="AL587" s="37"/>
      <c r="AM587" s="37"/>
      <c r="AN587" s="37"/>
      <c r="AO587" s="37"/>
      <c r="AP587" s="37"/>
      <c r="AQ587" s="37"/>
      <c r="AR587" s="37"/>
      <c r="AS587" s="37"/>
    </row>
    <row r="588" spans="1:45" ht="30" customHeight="1" x14ac:dyDescent="0.25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  <c r="AL588" s="37"/>
      <c r="AM588" s="37"/>
      <c r="AN588" s="37"/>
      <c r="AO588" s="37"/>
      <c r="AP588" s="37"/>
      <c r="AQ588" s="37"/>
      <c r="AR588" s="37"/>
      <c r="AS588" s="37"/>
    </row>
    <row r="589" spans="1:45" ht="30" customHeight="1" x14ac:dyDescent="0.25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  <c r="AL589" s="37"/>
      <c r="AM589" s="37"/>
      <c r="AN589" s="37"/>
      <c r="AO589" s="37"/>
      <c r="AP589" s="37"/>
      <c r="AQ589" s="37"/>
      <c r="AR589" s="37"/>
      <c r="AS589" s="37"/>
    </row>
    <row r="590" spans="1:45" ht="30" customHeight="1" x14ac:dyDescent="0.25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  <c r="AL590" s="37"/>
      <c r="AM590" s="37"/>
      <c r="AN590" s="37"/>
      <c r="AO590" s="37"/>
      <c r="AP590" s="37"/>
      <c r="AQ590" s="37"/>
      <c r="AR590" s="37"/>
      <c r="AS590" s="37"/>
    </row>
    <row r="591" spans="1:45" ht="30" customHeight="1" x14ac:dyDescent="0.25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</row>
    <row r="592" spans="1:45" ht="30" customHeight="1" x14ac:dyDescent="0.25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  <c r="AL592" s="37"/>
      <c r="AM592" s="37"/>
      <c r="AN592" s="37"/>
      <c r="AO592" s="37"/>
      <c r="AP592" s="37"/>
      <c r="AQ592" s="37"/>
      <c r="AR592" s="37"/>
      <c r="AS592" s="37"/>
    </row>
    <row r="593" spans="1:45" ht="30" customHeight="1" x14ac:dyDescent="0.25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  <c r="AL593" s="37"/>
      <c r="AM593" s="37"/>
      <c r="AN593" s="37"/>
      <c r="AO593" s="37"/>
      <c r="AP593" s="37"/>
      <c r="AQ593" s="37"/>
      <c r="AR593" s="37"/>
      <c r="AS593" s="37"/>
    </row>
    <row r="594" spans="1:45" ht="30" customHeight="1" x14ac:dyDescent="0.25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  <c r="AL594" s="37"/>
      <c r="AM594" s="37"/>
      <c r="AN594" s="37"/>
      <c r="AO594" s="37"/>
      <c r="AP594" s="37"/>
      <c r="AQ594" s="37"/>
      <c r="AR594" s="37"/>
      <c r="AS594" s="37"/>
    </row>
    <row r="595" spans="1:45" ht="30" customHeight="1" x14ac:dyDescent="0.2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  <c r="AL595" s="37"/>
      <c r="AM595" s="37"/>
      <c r="AN595" s="37"/>
      <c r="AO595" s="37"/>
      <c r="AP595" s="37"/>
      <c r="AQ595" s="37"/>
      <c r="AR595" s="37"/>
      <c r="AS595" s="37"/>
    </row>
    <row r="596" spans="1:45" ht="30" customHeight="1" x14ac:dyDescent="0.25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37"/>
      <c r="AO596" s="37"/>
      <c r="AP596" s="37"/>
      <c r="AQ596" s="37"/>
      <c r="AR596" s="37"/>
      <c r="AS596" s="37"/>
    </row>
    <row r="597" spans="1:45" ht="30" customHeight="1" x14ac:dyDescent="0.25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  <c r="AL597" s="37"/>
      <c r="AM597" s="37"/>
      <c r="AN597" s="37"/>
      <c r="AO597" s="37"/>
      <c r="AP597" s="37"/>
      <c r="AQ597" s="37"/>
      <c r="AR597" s="37"/>
      <c r="AS597" s="37"/>
    </row>
    <row r="598" spans="1:45" ht="30" customHeight="1" x14ac:dyDescent="0.25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F598" s="37"/>
      <c r="AG598" s="37"/>
      <c r="AH598" s="37"/>
      <c r="AI598" s="37"/>
      <c r="AJ598" s="37"/>
      <c r="AK598" s="37"/>
      <c r="AL598" s="37"/>
      <c r="AM598" s="37"/>
      <c r="AN598" s="37"/>
      <c r="AO598" s="37"/>
      <c r="AP598" s="37"/>
      <c r="AQ598" s="37"/>
      <c r="AR598" s="37"/>
      <c r="AS598" s="37"/>
    </row>
    <row r="599" spans="1:45" ht="30" customHeight="1" x14ac:dyDescent="0.25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F599" s="37"/>
      <c r="AG599" s="37"/>
      <c r="AH599" s="37"/>
      <c r="AI599" s="37"/>
      <c r="AJ599" s="37"/>
      <c r="AK599" s="37"/>
      <c r="AL599" s="37"/>
      <c r="AM599" s="37"/>
      <c r="AN599" s="37"/>
      <c r="AO599" s="37"/>
      <c r="AP599" s="37"/>
      <c r="AQ599" s="37"/>
      <c r="AR599" s="37"/>
      <c r="AS599" s="37"/>
    </row>
    <row r="600" spans="1:45" ht="30" customHeight="1" x14ac:dyDescent="0.25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  <c r="AF600" s="37"/>
      <c r="AG600" s="37"/>
      <c r="AH600" s="37"/>
      <c r="AI600" s="37"/>
      <c r="AJ600" s="37"/>
      <c r="AK600" s="37"/>
      <c r="AL600" s="37"/>
      <c r="AM600" s="37"/>
      <c r="AN600" s="37"/>
      <c r="AO600" s="37"/>
      <c r="AP600" s="37"/>
      <c r="AQ600" s="37"/>
      <c r="AR600" s="37"/>
      <c r="AS600" s="37"/>
    </row>
    <row r="601" spans="1:45" ht="30" customHeight="1" x14ac:dyDescent="0.25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7"/>
      <c r="AO601" s="37"/>
      <c r="AP601" s="37"/>
      <c r="AQ601" s="37"/>
      <c r="AR601" s="37"/>
      <c r="AS601" s="37"/>
    </row>
    <row r="602" spans="1:45" ht="30" customHeight="1" x14ac:dyDescent="0.25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  <c r="AF602" s="37"/>
      <c r="AG602" s="37"/>
      <c r="AH602" s="37"/>
      <c r="AI602" s="37"/>
      <c r="AJ602" s="37"/>
      <c r="AK602" s="37"/>
      <c r="AL602" s="37"/>
      <c r="AM602" s="37"/>
      <c r="AN602" s="37"/>
      <c r="AO602" s="37"/>
      <c r="AP602" s="37"/>
      <c r="AQ602" s="37"/>
      <c r="AR602" s="37"/>
      <c r="AS602" s="37"/>
    </row>
    <row r="603" spans="1:45" ht="30" customHeight="1" x14ac:dyDescent="0.25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  <c r="AF603" s="37"/>
      <c r="AG603" s="37"/>
      <c r="AH603" s="37"/>
      <c r="AI603" s="37"/>
      <c r="AJ603" s="37"/>
      <c r="AK603" s="37"/>
      <c r="AL603" s="37"/>
      <c r="AM603" s="37"/>
      <c r="AN603" s="37"/>
      <c r="AO603" s="37"/>
      <c r="AP603" s="37"/>
      <c r="AQ603" s="37"/>
      <c r="AR603" s="37"/>
      <c r="AS603" s="37"/>
    </row>
    <row r="604" spans="1:45" ht="30" customHeight="1" x14ac:dyDescent="0.25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  <c r="AF604" s="37"/>
      <c r="AG604" s="37"/>
      <c r="AH604" s="37"/>
      <c r="AI604" s="37"/>
      <c r="AJ604" s="37"/>
      <c r="AK604" s="37"/>
      <c r="AL604" s="37"/>
      <c r="AM604" s="37"/>
      <c r="AN604" s="37"/>
      <c r="AO604" s="37"/>
      <c r="AP604" s="37"/>
      <c r="AQ604" s="37"/>
      <c r="AR604" s="37"/>
      <c r="AS604" s="37"/>
    </row>
    <row r="605" spans="1:45" ht="30" customHeight="1" x14ac:dyDescent="0.2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  <c r="AF605" s="37"/>
      <c r="AG605" s="37"/>
      <c r="AH605" s="37"/>
      <c r="AI605" s="37"/>
      <c r="AJ605" s="37"/>
      <c r="AK605" s="37"/>
      <c r="AL605" s="37"/>
      <c r="AM605" s="37"/>
      <c r="AN605" s="37"/>
      <c r="AO605" s="37"/>
      <c r="AP605" s="37"/>
      <c r="AQ605" s="37"/>
      <c r="AR605" s="37"/>
      <c r="AS605" s="37"/>
    </row>
    <row r="606" spans="1:45" ht="30" customHeight="1" x14ac:dyDescent="0.25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7"/>
      <c r="AN606" s="37"/>
      <c r="AO606" s="37"/>
      <c r="AP606" s="37"/>
      <c r="AQ606" s="37"/>
      <c r="AR606" s="37"/>
      <c r="AS606" s="37"/>
    </row>
    <row r="607" spans="1:45" ht="30" customHeight="1" x14ac:dyDescent="0.25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  <c r="AF607" s="37"/>
      <c r="AG607" s="37"/>
      <c r="AH607" s="37"/>
      <c r="AI607" s="37"/>
      <c r="AJ607" s="37"/>
      <c r="AK607" s="37"/>
      <c r="AL607" s="37"/>
      <c r="AM607" s="37"/>
      <c r="AN607" s="37"/>
      <c r="AO607" s="37"/>
      <c r="AP607" s="37"/>
      <c r="AQ607" s="37"/>
      <c r="AR607" s="37"/>
      <c r="AS607" s="37"/>
    </row>
    <row r="608" spans="1:45" ht="30" customHeight="1" x14ac:dyDescent="0.25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  <c r="AF608" s="37"/>
      <c r="AG608" s="37"/>
      <c r="AH608" s="37"/>
      <c r="AI608" s="37"/>
      <c r="AJ608" s="37"/>
      <c r="AK608" s="37"/>
      <c r="AL608" s="37"/>
      <c r="AM608" s="37"/>
      <c r="AN608" s="37"/>
      <c r="AO608" s="37"/>
      <c r="AP608" s="37"/>
      <c r="AQ608" s="37"/>
      <c r="AR608" s="37"/>
      <c r="AS608" s="37"/>
    </row>
    <row r="609" spans="1:45" ht="30" customHeight="1" x14ac:dyDescent="0.25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  <c r="AL609" s="37"/>
      <c r="AM609" s="37"/>
      <c r="AN609" s="37"/>
      <c r="AO609" s="37"/>
      <c r="AP609" s="37"/>
      <c r="AQ609" s="37"/>
      <c r="AR609" s="37"/>
      <c r="AS609" s="37"/>
    </row>
    <row r="610" spans="1:45" ht="30" customHeight="1" x14ac:dyDescent="0.25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7"/>
      <c r="AO610" s="37"/>
      <c r="AP610" s="37"/>
      <c r="AQ610" s="37"/>
      <c r="AR610" s="37"/>
      <c r="AS610" s="37"/>
    </row>
    <row r="611" spans="1:45" ht="30" customHeight="1" x14ac:dyDescent="0.25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</row>
    <row r="612" spans="1:45" ht="30" customHeight="1" x14ac:dyDescent="0.25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  <c r="AK612" s="37"/>
      <c r="AL612" s="37"/>
      <c r="AM612" s="37"/>
      <c r="AN612" s="37"/>
      <c r="AO612" s="37"/>
      <c r="AP612" s="37"/>
      <c r="AQ612" s="37"/>
      <c r="AR612" s="37"/>
      <c r="AS612" s="37"/>
    </row>
    <row r="613" spans="1:45" ht="30" customHeight="1" x14ac:dyDescent="0.25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  <c r="AK613" s="37"/>
      <c r="AL613" s="37"/>
      <c r="AM613" s="37"/>
      <c r="AN613" s="37"/>
      <c r="AO613" s="37"/>
      <c r="AP613" s="37"/>
      <c r="AQ613" s="37"/>
      <c r="AR613" s="37"/>
      <c r="AS613" s="37"/>
    </row>
    <row r="614" spans="1:45" ht="30" customHeight="1" x14ac:dyDescent="0.25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  <c r="AL614" s="37"/>
      <c r="AM614" s="37"/>
      <c r="AN614" s="37"/>
      <c r="AO614" s="37"/>
      <c r="AP614" s="37"/>
      <c r="AQ614" s="37"/>
      <c r="AR614" s="37"/>
      <c r="AS614" s="37"/>
    </row>
    <row r="615" spans="1:45" ht="30" customHeight="1" x14ac:dyDescent="0.2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  <c r="AL615" s="37"/>
      <c r="AM615" s="37"/>
      <c r="AN615" s="37"/>
      <c r="AO615" s="37"/>
      <c r="AP615" s="37"/>
      <c r="AQ615" s="37"/>
      <c r="AR615" s="37"/>
      <c r="AS615" s="37"/>
    </row>
    <row r="616" spans="1:45" ht="30" customHeight="1" x14ac:dyDescent="0.25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37"/>
      <c r="AO616" s="37"/>
      <c r="AP616" s="37"/>
      <c r="AQ616" s="37"/>
      <c r="AR616" s="37"/>
      <c r="AS616" s="37"/>
    </row>
    <row r="617" spans="1:45" ht="30" customHeight="1" x14ac:dyDescent="0.25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  <c r="AL617" s="37"/>
      <c r="AM617" s="37"/>
      <c r="AN617" s="37"/>
      <c r="AO617" s="37"/>
      <c r="AP617" s="37"/>
      <c r="AQ617" s="37"/>
      <c r="AR617" s="37"/>
      <c r="AS617" s="37"/>
    </row>
    <row r="618" spans="1:45" ht="30" customHeight="1" x14ac:dyDescent="0.25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  <c r="AL618" s="37"/>
      <c r="AM618" s="37"/>
      <c r="AN618" s="37"/>
      <c r="AO618" s="37"/>
      <c r="AP618" s="37"/>
      <c r="AQ618" s="37"/>
      <c r="AR618" s="37"/>
      <c r="AS618" s="37"/>
    </row>
    <row r="619" spans="1:45" ht="30" customHeight="1" x14ac:dyDescent="0.25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  <c r="AK619" s="37"/>
      <c r="AL619" s="37"/>
      <c r="AM619" s="37"/>
      <c r="AN619" s="37"/>
      <c r="AO619" s="37"/>
      <c r="AP619" s="37"/>
      <c r="AQ619" s="37"/>
      <c r="AR619" s="37"/>
      <c r="AS619" s="37"/>
    </row>
    <row r="620" spans="1:45" ht="30" customHeight="1" x14ac:dyDescent="0.25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  <c r="AK620" s="37"/>
      <c r="AL620" s="37"/>
      <c r="AM620" s="37"/>
      <c r="AN620" s="37"/>
      <c r="AO620" s="37"/>
      <c r="AP620" s="37"/>
      <c r="AQ620" s="37"/>
      <c r="AR620" s="37"/>
      <c r="AS620" s="37"/>
    </row>
    <row r="621" spans="1:45" ht="30" customHeight="1" x14ac:dyDescent="0.25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</row>
    <row r="622" spans="1:45" ht="30" customHeight="1" x14ac:dyDescent="0.25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  <c r="AL622" s="37"/>
      <c r="AM622" s="37"/>
      <c r="AN622" s="37"/>
      <c r="AO622" s="37"/>
      <c r="AP622" s="37"/>
      <c r="AQ622" s="37"/>
      <c r="AR622" s="37"/>
      <c r="AS622" s="37"/>
    </row>
    <row r="623" spans="1:45" ht="30" customHeight="1" x14ac:dyDescent="0.25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  <c r="AK623" s="37"/>
      <c r="AL623" s="37"/>
      <c r="AM623" s="37"/>
      <c r="AN623" s="37"/>
      <c r="AO623" s="37"/>
      <c r="AP623" s="37"/>
      <c r="AQ623" s="37"/>
      <c r="AR623" s="37"/>
      <c r="AS623" s="37"/>
    </row>
    <row r="624" spans="1:45" ht="30" customHeight="1" x14ac:dyDescent="0.25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  <c r="AL624" s="37"/>
      <c r="AM624" s="37"/>
      <c r="AN624" s="37"/>
      <c r="AO624" s="37"/>
      <c r="AP624" s="37"/>
      <c r="AQ624" s="37"/>
      <c r="AR624" s="37"/>
      <c r="AS624" s="37"/>
    </row>
    <row r="625" spans="1:45" ht="30" customHeight="1" x14ac:dyDescent="0.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  <c r="AF625" s="37"/>
      <c r="AG625" s="37"/>
      <c r="AH625" s="37"/>
      <c r="AI625" s="37"/>
      <c r="AJ625" s="37"/>
      <c r="AK625" s="37"/>
      <c r="AL625" s="37"/>
      <c r="AM625" s="37"/>
      <c r="AN625" s="37"/>
      <c r="AO625" s="37"/>
      <c r="AP625" s="37"/>
      <c r="AQ625" s="37"/>
      <c r="AR625" s="37"/>
      <c r="AS625" s="37"/>
    </row>
    <row r="626" spans="1:45" ht="30" customHeight="1" x14ac:dyDescent="0.25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37"/>
      <c r="AO626" s="37"/>
      <c r="AP626" s="37"/>
      <c r="AQ626" s="37"/>
      <c r="AR626" s="37"/>
      <c r="AS626" s="37"/>
    </row>
    <row r="627" spans="1:45" ht="30" customHeight="1" x14ac:dyDescent="0.25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  <c r="AL627" s="37"/>
      <c r="AM627" s="37"/>
      <c r="AN627" s="37"/>
      <c r="AO627" s="37"/>
      <c r="AP627" s="37"/>
      <c r="AQ627" s="37"/>
      <c r="AR627" s="37"/>
      <c r="AS627" s="37"/>
    </row>
    <row r="628" spans="1:45" ht="30" customHeight="1" x14ac:dyDescent="0.25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  <c r="AL628" s="37"/>
      <c r="AM628" s="37"/>
      <c r="AN628" s="37"/>
      <c r="AO628" s="37"/>
      <c r="AP628" s="37"/>
      <c r="AQ628" s="37"/>
      <c r="AR628" s="37"/>
      <c r="AS628" s="37"/>
    </row>
    <row r="629" spans="1:45" ht="30" customHeight="1" x14ac:dyDescent="0.25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  <c r="AL629" s="37"/>
      <c r="AM629" s="37"/>
      <c r="AN629" s="37"/>
      <c r="AO629" s="37"/>
      <c r="AP629" s="37"/>
      <c r="AQ629" s="37"/>
      <c r="AR629" s="37"/>
      <c r="AS629" s="37"/>
    </row>
    <row r="630" spans="1:45" ht="30" customHeight="1" x14ac:dyDescent="0.25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  <c r="AL630" s="37"/>
      <c r="AM630" s="37"/>
      <c r="AN630" s="37"/>
      <c r="AO630" s="37"/>
      <c r="AP630" s="37"/>
      <c r="AQ630" s="37"/>
      <c r="AR630" s="37"/>
      <c r="AS630" s="37"/>
    </row>
    <row r="631" spans="1:45" ht="30" customHeight="1" x14ac:dyDescent="0.25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</row>
    <row r="632" spans="1:45" ht="30" customHeight="1" x14ac:dyDescent="0.25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  <c r="AF632" s="37"/>
      <c r="AG632" s="37"/>
      <c r="AH632" s="37"/>
      <c r="AI632" s="37"/>
      <c r="AJ632" s="37"/>
      <c r="AK632" s="37"/>
      <c r="AL632" s="37"/>
      <c r="AM632" s="37"/>
      <c r="AN632" s="37"/>
      <c r="AO632" s="37"/>
      <c r="AP632" s="37"/>
      <c r="AQ632" s="37"/>
      <c r="AR632" s="37"/>
      <c r="AS632" s="37"/>
    </row>
    <row r="633" spans="1:45" ht="30" customHeight="1" x14ac:dyDescent="0.25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  <c r="AF633" s="37"/>
      <c r="AG633" s="37"/>
      <c r="AH633" s="37"/>
      <c r="AI633" s="37"/>
      <c r="AJ633" s="37"/>
      <c r="AK633" s="37"/>
      <c r="AL633" s="37"/>
      <c r="AM633" s="37"/>
      <c r="AN633" s="37"/>
      <c r="AO633" s="37"/>
      <c r="AP633" s="37"/>
      <c r="AQ633" s="37"/>
      <c r="AR633" s="37"/>
      <c r="AS633" s="37"/>
    </row>
    <row r="634" spans="1:45" ht="30" customHeight="1" x14ac:dyDescent="0.25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  <c r="AF634" s="37"/>
      <c r="AG634" s="37"/>
      <c r="AH634" s="37"/>
      <c r="AI634" s="37"/>
      <c r="AJ634" s="37"/>
      <c r="AK634" s="37"/>
      <c r="AL634" s="37"/>
      <c r="AM634" s="37"/>
      <c r="AN634" s="37"/>
      <c r="AO634" s="37"/>
      <c r="AP634" s="37"/>
      <c r="AQ634" s="37"/>
      <c r="AR634" s="37"/>
      <c r="AS634" s="37"/>
    </row>
    <row r="635" spans="1:45" ht="30" customHeight="1" x14ac:dyDescent="0.2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  <c r="AF635" s="37"/>
      <c r="AG635" s="37"/>
      <c r="AH635" s="37"/>
      <c r="AI635" s="37"/>
      <c r="AJ635" s="37"/>
      <c r="AK635" s="37"/>
      <c r="AL635" s="37"/>
      <c r="AM635" s="37"/>
      <c r="AN635" s="37"/>
      <c r="AO635" s="37"/>
      <c r="AP635" s="37"/>
      <c r="AQ635" s="37"/>
      <c r="AR635" s="37"/>
      <c r="AS635" s="37"/>
    </row>
    <row r="636" spans="1:45" ht="30" customHeight="1" x14ac:dyDescent="0.25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37"/>
      <c r="AO636" s="37"/>
      <c r="AP636" s="37"/>
      <c r="AQ636" s="37"/>
      <c r="AR636" s="37"/>
      <c r="AS636" s="37"/>
    </row>
    <row r="637" spans="1:45" ht="30" customHeight="1" x14ac:dyDescent="0.25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F637" s="37"/>
      <c r="AG637" s="37"/>
      <c r="AH637" s="37"/>
      <c r="AI637" s="37"/>
      <c r="AJ637" s="37"/>
      <c r="AK637" s="37"/>
      <c r="AL637" s="37"/>
      <c r="AM637" s="37"/>
      <c r="AN637" s="37"/>
      <c r="AO637" s="37"/>
      <c r="AP637" s="37"/>
      <c r="AQ637" s="37"/>
      <c r="AR637" s="37"/>
      <c r="AS637" s="37"/>
    </row>
    <row r="638" spans="1:45" ht="30" customHeight="1" x14ac:dyDescent="0.25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F638" s="37"/>
      <c r="AG638" s="37"/>
      <c r="AH638" s="37"/>
      <c r="AI638" s="37"/>
      <c r="AJ638" s="37"/>
      <c r="AK638" s="37"/>
      <c r="AL638" s="37"/>
      <c r="AM638" s="37"/>
      <c r="AN638" s="37"/>
      <c r="AO638" s="37"/>
      <c r="AP638" s="37"/>
      <c r="AQ638" s="37"/>
      <c r="AR638" s="37"/>
      <c r="AS638" s="37"/>
    </row>
    <row r="639" spans="1:45" ht="30" customHeight="1" x14ac:dyDescent="0.25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  <c r="AF639" s="37"/>
      <c r="AG639" s="37"/>
      <c r="AH639" s="37"/>
      <c r="AI639" s="37"/>
      <c r="AJ639" s="37"/>
      <c r="AK639" s="37"/>
      <c r="AL639" s="37"/>
      <c r="AM639" s="37"/>
      <c r="AN639" s="37"/>
      <c r="AO639" s="37"/>
      <c r="AP639" s="37"/>
      <c r="AQ639" s="37"/>
      <c r="AR639" s="37"/>
      <c r="AS639" s="37"/>
    </row>
    <row r="640" spans="1:45" ht="30" customHeight="1" x14ac:dyDescent="0.25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  <c r="AF640" s="37"/>
      <c r="AG640" s="37"/>
      <c r="AH640" s="37"/>
      <c r="AI640" s="37"/>
      <c r="AJ640" s="37"/>
      <c r="AK640" s="37"/>
      <c r="AL640" s="37"/>
      <c r="AM640" s="37"/>
      <c r="AN640" s="37"/>
      <c r="AO640" s="37"/>
      <c r="AP640" s="37"/>
      <c r="AQ640" s="37"/>
      <c r="AR640" s="37"/>
      <c r="AS640" s="37"/>
    </row>
    <row r="641" spans="1:45" ht="30" customHeight="1" x14ac:dyDescent="0.25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7"/>
      <c r="AN641" s="37"/>
      <c r="AO641" s="37"/>
      <c r="AP641" s="37"/>
      <c r="AQ641" s="37"/>
      <c r="AR641" s="37"/>
      <c r="AS641" s="37"/>
    </row>
    <row r="642" spans="1:45" ht="30" customHeight="1" x14ac:dyDescent="0.25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  <c r="AF642" s="37"/>
      <c r="AG642" s="37"/>
      <c r="AH642" s="37"/>
      <c r="AI642" s="37"/>
      <c r="AJ642" s="37"/>
      <c r="AK642" s="37"/>
      <c r="AL642" s="37"/>
      <c r="AM642" s="37"/>
      <c r="AN642" s="37"/>
      <c r="AO642" s="37"/>
      <c r="AP642" s="37"/>
      <c r="AQ642" s="37"/>
      <c r="AR642" s="37"/>
      <c r="AS642" s="37"/>
    </row>
    <row r="643" spans="1:45" ht="30" customHeight="1" x14ac:dyDescent="0.25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  <c r="AF643" s="37"/>
      <c r="AG643" s="37"/>
      <c r="AH643" s="37"/>
      <c r="AI643" s="37"/>
      <c r="AJ643" s="37"/>
      <c r="AK643" s="37"/>
      <c r="AL643" s="37"/>
      <c r="AM643" s="37"/>
      <c r="AN643" s="37"/>
      <c r="AO643" s="37"/>
      <c r="AP643" s="37"/>
      <c r="AQ643" s="37"/>
      <c r="AR643" s="37"/>
      <c r="AS643" s="37"/>
    </row>
    <row r="644" spans="1:45" ht="30" customHeight="1" x14ac:dyDescent="0.25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F644" s="37"/>
      <c r="AG644" s="37"/>
      <c r="AH644" s="37"/>
      <c r="AI644" s="37"/>
      <c r="AJ644" s="37"/>
      <c r="AK644" s="37"/>
      <c r="AL644" s="37"/>
      <c r="AM644" s="37"/>
      <c r="AN644" s="37"/>
      <c r="AO644" s="37"/>
      <c r="AP644" s="37"/>
      <c r="AQ644" s="37"/>
      <c r="AR644" s="37"/>
      <c r="AS644" s="37"/>
    </row>
    <row r="645" spans="1:45" ht="30" customHeight="1" x14ac:dyDescent="0.2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  <c r="AF645" s="37"/>
      <c r="AG645" s="37"/>
      <c r="AH645" s="37"/>
      <c r="AI645" s="37"/>
      <c r="AJ645" s="37"/>
      <c r="AK645" s="37"/>
      <c r="AL645" s="37"/>
      <c r="AM645" s="37"/>
      <c r="AN645" s="37"/>
      <c r="AO645" s="37"/>
      <c r="AP645" s="37"/>
      <c r="AQ645" s="37"/>
      <c r="AR645" s="37"/>
      <c r="AS645" s="37"/>
    </row>
    <row r="646" spans="1:45" ht="30" customHeight="1" x14ac:dyDescent="0.25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7"/>
      <c r="AN646" s="37"/>
      <c r="AO646" s="37"/>
      <c r="AP646" s="37"/>
      <c r="AQ646" s="37"/>
      <c r="AR646" s="37"/>
      <c r="AS646" s="37"/>
    </row>
    <row r="647" spans="1:45" ht="30" customHeight="1" x14ac:dyDescent="0.25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  <c r="AF647" s="37"/>
      <c r="AG647" s="37"/>
      <c r="AH647" s="37"/>
      <c r="AI647" s="37"/>
      <c r="AJ647" s="37"/>
      <c r="AK647" s="37"/>
      <c r="AL647" s="37"/>
      <c r="AM647" s="37"/>
      <c r="AN647" s="37"/>
      <c r="AO647" s="37"/>
      <c r="AP647" s="37"/>
      <c r="AQ647" s="37"/>
      <c r="AR647" s="37"/>
      <c r="AS647" s="37"/>
    </row>
    <row r="648" spans="1:45" ht="30" customHeight="1" x14ac:dyDescent="0.25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  <c r="AF648" s="37"/>
      <c r="AG648" s="37"/>
      <c r="AH648" s="37"/>
      <c r="AI648" s="37"/>
      <c r="AJ648" s="37"/>
      <c r="AK648" s="37"/>
      <c r="AL648" s="37"/>
      <c r="AM648" s="37"/>
      <c r="AN648" s="37"/>
      <c r="AO648" s="37"/>
      <c r="AP648" s="37"/>
      <c r="AQ648" s="37"/>
      <c r="AR648" s="37"/>
      <c r="AS648" s="37"/>
    </row>
    <row r="649" spans="1:45" ht="30" customHeight="1" x14ac:dyDescent="0.25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  <c r="AF649" s="37"/>
      <c r="AG649" s="37"/>
      <c r="AH649" s="37"/>
      <c r="AI649" s="37"/>
      <c r="AJ649" s="37"/>
      <c r="AK649" s="37"/>
      <c r="AL649" s="37"/>
      <c r="AM649" s="37"/>
      <c r="AN649" s="37"/>
      <c r="AO649" s="37"/>
      <c r="AP649" s="37"/>
      <c r="AQ649" s="37"/>
      <c r="AR649" s="37"/>
      <c r="AS649" s="37"/>
    </row>
    <row r="650" spans="1:45" ht="30" customHeight="1" x14ac:dyDescent="0.25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  <c r="AF650" s="37"/>
      <c r="AG650" s="37"/>
      <c r="AH650" s="37"/>
      <c r="AI650" s="37"/>
      <c r="AJ650" s="37"/>
      <c r="AK650" s="37"/>
      <c r="AL650" s="37"/>
      <c r="AM650" s="37"/>
      <c r="AN650" s="37"/>
      <c r="AO650" s="37"/>
      <c r="AP650" s="37"/>
      <c r="AQ650" s="37"/>
      <c r="AR650" s="37"/>
      <c r="AS650" s="37"/>
    </row>
    <row r="651" spans="1:45" ht="30" customHeight="1" x14ac:dyDescent="0.25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37"/>
      <c r="AO651" s="37"/>
      <c r="AP651" s="37"/>
      <c r="AQ651" s="37"/>
      <c r="AR651" s="37"/>
      <c r="AS651" s="37"/>
    </row>
    <row r="652" spans="1:45" ht="30" customHeight="1" x14ac:dyDescent="0.25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  <c r="AF652" s="37"/>
      <c r="AG652" s="37"/>
      <c r="AH652" s="37"/>
      <c r="AI652" s="37"/>
      <c r="AJ652" s="37"/>
      <c r="AK652" s="37"/>
      <c r="AL652" s="37"/>
      <c r="AM652" s="37"/>
      <c r="AN652" s="37"/>
      <c r="AO652" s="37"/>
      <c r="AP652" s="37"/>
      <c r="AQ652" s="37"/>
      <c r="AR652" s="37"/>
      <c r="AS652" s="37"/>
    </row>
    <row r="653" spans="1:45" ht="30" customHeight="1" x14ac:dyDescent="0.25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  <c r="AF653" s="37"/>
      <c r="AG653" s="37"/>
      <c r="AH653" s="37"/>
      <c r="AI653" s="37"/>
      <c r="AJ653" s="37"/>
      <c r="AK653" s="37"/>
      <c r="AL653" s="37"/>
      <c r="AM653" s="37"/>
      <c r="AN653" s="37"/>
      <c r="AO653" s="37"/>
      <c r="AP653" s="37"/>
      <c r="AQ653" s="37"/>
      <c r="AR653" s="37"/>
      <c r="AS653" s="37"/>
    </row>
    <row r="654" spans="1:45" ht="30" customHeight="1" x14ac:dyDescent="0.25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F654" s="37"/>
      <c r="AG654" s="37"/>
      <c r="AH654" s="37"/>
      <c r="AI654" s="37"/>
      <c r="AJ654" s="37"/>
      <c r="AK654" s="37"/>
      <c r="AL654" s="37"/>
      <c r="AM654" s="37"/>
      <c r="AN654" s="37"/>
      <c r="AO654" s="37"/>
      <c r="AP654" s="37"/>
      <c r="AQ654" s="37"/>
      <c r="AR654" s="37"/>
      <c r="AS654" s="37"/>
    </row>
    <row r="655" spans="1:45" ht="30" customHeight="1" x14ac:dyDescent="0.2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  <c r="AF655" s="37"/>
      <c r="AG655" s="37"/>
      <c r="AH655" s="37"/>
      <c r="AI655" s="37"/>
      <c r="AJ655" s="37"/>
      <c r="AK655" s="37"/>
      <c r="AL655" s="37"/>
      <c r="AM655" s="37"/>
      <c r="AN655" s="37"/>
      <c r="AO655" s="37"/>
      <c r="AP655" s="37"/>
      <c r="AQ655" s="37"/>
      <c r="AR655" s="37"/>
      <c r="AS655" s="37"/>
    </row>
    <row r="656" spans="1:45" ht="30" customHeight="1" x14ac:dyDescent="0.25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7"/>
      <c r="AN656" s="37"/>
      <c r="AO656" s="37"/>
      <c r="AP656" s="37"/>
      <c r="AQ656" s="37"/>
      <c r="AR656" s="37"/>
      <c r="AS656" s="37"/>
    </row>
    <row r="657" spans="1:45" ht="30" customHeight="1" x14ac:dyDescent="0.25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  <c r="AK657" s="37"/>
      <c r="AL657" s="37"/>
      <c r="AM657" s="37"/>
      <c r="AN657" s="37"/>
      <c r="AO657" s="37"/>
      <c r="AP657" s="37"/>
      <c r="AQ657" s="37"/>
      <c r="AR657" s="37"/>
      <c r="AS657" s="37"/>
    </row>
    <row r="658" spans="1:45" ht="30" customHeight="1" x14ac:dyDescent="0.25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F658" s="37"/>
      <c r="AG658" s="37"/>
      <c r="AH658" s="37"/>
      <c r="AI658" s="37"/>
      <c r="AJ658" s="37"/>
      <c r="AK658" s="37"/>
      <c r="AL658" s="37"/>
      <c r="AM658" s="37"/>
      <c r="AN658" s="37"/>
      <c r="AO658" s="37"/>
      <c r="AP658" s="37"/>
      <c r="AQ658" s="37"/>
      <c r="AR658" s="37"/>
      <c r="AS658" s="37"/>
    </row>
    <row r="659" spans="1:45" ht="30" customHeight="1" x14ac:dyDescent="0.25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F659" s="37"/>
      <c r="AG659" s="37"/>
      <c r="AH659" s="37"/>
      <c r="AI659" s="37"/>
      <c r="AJ659" s="37"/>
      <c r="AK659" s="37"/>
      <c r="AL659" s="37"/>
      <c r="AM659" s="37"/>
      <c r="AN659" s="37"/>
      <c r="AO659" s="37"/>
      <c r="AP659" s="37"/>
      <c r="AQ659" s="37"/>
      <c r="AR659" s="37"/>
      <c r="AS659" s="37"/>
    </row>
    <row r="660" spans="1:45" ht="30" customHeight="1" x14ac:dyDescent="0.25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F660" s="37"/>
      <c r="AG660" s="37"/>
      <c r="AH660" s="37"/>
      <c r="AI660" s="37"/>
      <c r="AJ660" s="37"/>
      <c r="AK660" s="37"/>
      <c r="AL660" s="37"/>
      <c r="AM660" s="37"/>
      <c r="AN660" s="37"/>
      <c r="AO660" s="37"/>
      <c r="AP660" s="37"/>
      <c r="AQ660" s="37"/>
      <c r="AR660" s="37"/>
      <c r="AS660" s="37"/>
    </row>
    <row r="661" spans="1:45" ht="30" customHeight="1" x14ac:dyDescent="0.25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37"/>
      <c r="AO661" s="37"/>
      <c r="AP661" s="37"/>
      <c r="AQ661" s="37"/>
      <c r="AR661" s="37"/>
      <c r="AS661" s="37"/>
    </row>
    <row r="662" spans="1:45" ht="30" customHeight="1" x14ac:dyDescent="0.25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  <c r="AL662" s="37"/>
      <c r="AM662" s="37"/>
      <c r="AN662" s="37"/>
      <c r="AO662" s="37"/>
      <c r="AP662" s="37"/>
      <c r="AQ662" s="37"/>
      <c r="AR662" s="37"/>
      <c r="AS662" s="37"/>
    </row>
    <row r="663" spans="1:45" ht="30" customHeight="1" x14ac:dyDescent="0.25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F663" s="37"/>
      <c r="AG663" s="37"/>
      <c r="AH663" s="37"/>
      <c r="AI663" s="37"/>
      <c r="AJ663" s="37"/>
      <c r="AK663" s="37"/>
      <c r="AL663" s="37"/>
      <c r="AM663" s="37"/>
      <c r="AN663" s="37"/>
      <c r="AO663" s="37"/>
      <c r="AP663" s="37"/>
      <c r="AQ663" s="37"/>
      <c r="AR663" s="37"/>
      <c r="AS663" s="37"/>
    </row>
    <row r="664" spans="1:45" ht="30" customHeight="1" x14ac:dyDescent="0.25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F664" s="37"/>
      <c r="AG664" s="37"/>
      <c r="AH664" s="37"/>
      <c r="AI664" s="37"/>
      <c r="AJ664" s="37"/>
      <c r="AK664" s="37"/>
      <c r="AL664" s="37"/>
      <c r="AM664" s="37"/>
      <c r="AN664" s="37"/>
      <c r="AO664" s="37"/>
      <c r="AP664" s="37"/>
      <c r="AQ664" s="37"/>
      <c r="AR664" s="37"/>
      <c r="AS664" s="37"/>
    </row>
    <row r="665" spans="1:45" ht="30" customHeight="1" x14ac:dyDescent="0.2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  <c r="AF665" s="37"/>
      <c r="AG665" s="37"/>
      <c r="AH665" s="37"/>
      <c r="AI665" s="37"/>
      <c r="AJ665" s="37"/>
      <c r="AK665" s="37"/>
      <c r="AL665" s="37"/>
      <c r="AM665" s="37"/>
      <c r="AN665" s="37"/>
      <c r="AO665" s="37"/>
      <c r="AP665" s="37"/>
      <c r="AQ665" s="37"/>
      <c r="AR665" s="37"/>
      <c r="AS665" s="37"/>
    </row>
    <row r="666" spans="1:45" ht="30" customHeight="1" x14ac:dyDescent="0.25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37"/>
      <c r="AO666" s="37"/>
      <c r="AP666" s="37"/>
      <c r="AQ666" s="37"/>
      <c r="AR666" s="37"/>
      <c r="AS666" s="37"/>
    </row>
    <row r="667" spans="1:45" ht="30" customHeight="1" x14ac:dyDescent="0.25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F667" s="37"/>
      <c r="AG667" s="37"/>
      <c r="AH667" s="37"/>
      <c r="AI667" s="37"/>
      <c r="AJ667" s="37"/>
      <c r="AK667" s="37"/>
      <c r="AL667" s="37"/>
      <c r="AM667" s="37"/>
      <c r="AN667" s="37"/>
      <c r="AO667" s="37"/>
      <c r="AP667" s="37"/>
      <c r="AQ667" s="37"/>
      <c r="AR667" s="37"/>
      <c r="AS667" s="37"/>
    </row>
    <row r="668" spans="1:45" ht="30" customHeight="1" x14ac:dyDescent="0.25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  <c r="AF668" s="37"/>
      <c r="AG668" s="37"/>
      <c r="AH668" s="37"/>
      <c r="AI668" s="37"/>
      <c r="AJ668" s="37"/>
      <c r="AK668" s="37"/>
      <c r="AL668" s="37"/>
      <c r="AM668" s="37"/>
      <c r="AN668" s="37"/>
      <c r="AO668" s="37"/>
      <c r="AP668" s="37"/>
      <c r="AQ668" s="37"/>
      <c r="AR668" s="37"/>
      <c r="AS668" s="37"/>
    </row>
    <row r="669" spans="1:45" ht="30" customHeight="1" x14ac:dyDescent="0.25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F669" s="37"/>
      <c r="AG669" s="37"/>
      <c r="AH669" s="37"/>
      <c r="AI669" s="37"/>
      <c r="AJ669" s="37"/>
      <c r="AK669" s="37"/>
      <c r="AL669" s="37"/>
      <c r="AM669" s="37"/>
      <c r="AN669" s="37"/>
      <c r="AO669" s="37"/>
      <c r="AP669" s="37"/>
      <c r="AQ669" s="37"/>
      <c r="AR669" s="37"/>
      <c r="AS669" s="37"/>
    </row>
    <row r="670" spans="1:45" ht="30" customHeight="1" x14ac:dyDescent="0.25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F670" s="37"/>
      <c r="AG670" s="37"/>
      <c r="AH670" s="37"/>
      <c r="AI670" s="37"/>
      <c r="AJ670" s="37"/>
      <c r="AK670" s="37"/>
      <c r="AL670" s="37"/>
      <c r="AM670" s="37"/>
      <c r="AN670" s="37"/>
      <c r="AO670" s="37"/>
      <c r="AP670" s="37"/>
      <c r="AQ670" s="37"/>
      <c r="AR670" s="37"/>
      <c r="AS670" s="37"/>
    </row>
    <row r="671" spans="1:45" ht="30" customHeight="1" x14ac:dyDescent="0.25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</row>
    <row r="672" spans="1:45" ht="30" customHeight="1" x14ac:dyDescent="0.25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  <c r="AL672" s="37"/>
      <c r="AM672" s="37"/>
      <c r="AN672" s="37"/>
      <c r="AO672" s="37"/>
      <c r="AP672" s="37"/>
      <c r="AQ672" s="37"/>
      <c r="AR672" s="37"/>
      <c r="AS672" s="37"/>
    </row>
    <row r="673" spans="1:45" ht="30" customHeight="1" x14ac:dyDescent="0.25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  <c r="AL673" s="37"/>
      <c r="AM673" s="37"/>
      <c r="AN673" s="37"/>
      <c r="AO673" s="37"/>
      <c r="AP673" s="37"/>
      <c r="AQ673" s="37"/>
      <c r="AR673" s="37"/>
      <c r="AS673" s="37"/>
    </row>
    <row r="674" spans="1:45" ht="30" customHeight="1" x14ac:dyDescent="0.25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  <c r="AK674" s="37"/>
      <c r="AL674" s="37"/>
      <c r="AM674" s="37"/>
      <c r="AN674" s="37"/>
      <c r="AO674" s="37"/>
      <c r="AP674" s="37"/>
      <c r="AQ674" s="37"/>
      <c r="AR674" s="37"/>
      <c r="AS674" s="37"/>
    </row>
    <row r="675" spans="1:45" ht="30" customHeight="1" x14ac:dyDescent="0.2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  <c r="AK675" s="37"/>
      <c r="AL675" s="37"/>
      <c r="AM675" s="37"/>
      <c r="AN675" s="37"/>
      <c r="AO675" s="37"/>
      <c r="AP675" s="37"/>
      <c r="AQ675" s="37"/>
      <c r="AR675" s="37"/>
      <c r="AS675" s="37"/>
    </row>
    <row r="676" spans="1:45" ht="30" customHeight="1" x14ac:dyDescent="0.25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37"/>
      <c r="AO676" s="37"/>
      <c r="AP676" s="37"/>
      <c r="AQ676" s="37"/>
      <c r="AR676" s="37"/>
      <c r="AS676" s="37"/>
    </row>
    <row r="677" spans="1:45" ht="30" customHeight="1" x14ac:dyDescent="0.25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  <c r="AK677" s="37"/>
      <c r="AL677" s="37"/>
      <c r="AM677" s="37"/>
      <c r="AN677" s="37"/>
      <c r="AO677" s="37"/>
      <c r="AP677" s="37"/>
      <c r="AQ677" s="37"/>
      <c r="AR677" s="37"/>
      <c r="AS677" s="37"/>
    </row>
    <row r="678" spans="1:45" ht="30" customHeight="1" x14ac:dyDescent="0.25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  <c r="AK678" s="37"/>
      <c r="AL678" s="37"/>
      <c r="AM678" s="37"/>
      <c r="AN678" s="37"/>
      <c r="AO678" s="37"/>
      <c r="AP678" s="37"/>
      <c r="AQ678" s="37"/>
      <c r="AR678" s="37"/>
      <c r="AS678" s="37"/>
    </row>
    <row r="679" spans="1:45" ht="30" customHeight="1" x14ac:dyDescent="0.25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  <c r="AK679" s="37"/>
      <c r="AL679" s="37"/>
      <c r="AM679" s="37"/>
      <c r="AN679" s="37"/>
      <c r="AO679" s="37"/>
      <c r="AP679" s="37"/>
      <c r="AQ679" s="37"/>
      <c r="AR679" s="37"/>
      <c r="AS679" s="37"/>
    </row>
    <row r="680" spans="1:45" ht="30" customHeight="1" x14ac:dyDescent="0.25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  <c r="AK680" s="37"/>
      <c r="AL680" s="37"/>
      <c r="AM680" s="37"/>
      <c r="AN680" s="37"/>
      <c r="AO680" s="37"/>
      <c r="AP680" s="37"/>
      <c r="AQ680" s="37"/>
      <c r="AR680" s="37"/>
      <c r="AS680" s="37"/>
    </row>
    <row r="681" spans="1:45" ht="30" customHeight="1" x14ac:dyDescent="0.25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</row>
    <row r="682" spans="1:45" ht="30" customHeight="1" x14ac:dyDescent="0.25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  <c r="AK682" s="37"/>
      <c r="AL682" s="37"/>
      <c r="AM682" s="37"/>
      <c r="AN682" s="37"/>
      <c r="AO682" s="37"/>
      <c r="AP682" s="37"/>
      <c r="AQ682" s="37"/>
      <c r="AR682" s="37"/>
      <c r="AS682" s="37"/>
    </row>
    <row r="683" spans="1:45" ht="30" customHeight="1" x14ac:dyDescent="0.25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  <c r="AK683" s="37"/>
      <c r="AL683" s="37"/>
      <c r="AM683" s="37"/>
      <c r="AN683" s="37"/>
      <c r="AO683" s="37"/>
      <c r="AP683" s="37"/>
      <c r="AQ683" s="37"/>
      <c r="AR683" s="37"/>
      <c r="AS683" s="37"/>
    </row>
    <row r="684" spans="1:45" ht="30" customHeight="1" x14ac:dyDescent="0.25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  <c r="AK684" s="37"/>
      <c r="AL684" s="37"/>
      <c r="AM684" s="37"/>
      <c r="AN684" s="37"/>
      <c r="AO684" s="37"/>
      <c r="AP684" s="37"/>
      <c r="AQ684" s="37"/>
      <c r="AR684" s="37"/>
      <c r="AS684" s="37"/>
    </row>
    <row r="685" spans="1:45" ht="30" customHeight="1" x14ac:dyDescent="0.2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  <c r="AK685" s="37"/>
      <c r="AL685" s="37"/>
      <c r="AM685" s="37"/>
      <c r="AN685" s="37"/>
      <c r="AO685" s="37"/>
      <c r="AP685" s="37"/>
      <c r="AQ685" s="37"/>
      <c r="AR685" s="37"/>
      <c r="AS685" s="37"/>
    </row>
    <row r="686" spans="1:45" ht="30" customHeight="1" x14ac:dyDescent="0.25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37"/>
      <c r="AO686" s="37"/>
      <c r="AP686" s="37"/>
      <c r="AQ686" s="37"/>
      <c r="AR686" s="37"/>
      <c r="AS686" s="37"/>
    </row>
    <row r="687" spans="1:45" ht="30" customHeight="1" x14ac:dyDescent="0.25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F687" s="37"/>
      <c r="AG687" s="37"/>
      <c r="AH687" s="37"/>
      <c r="AI687" s="37"/>
      <c r="AJ687" s="37"/>
      <c r="AK687" s="37"/>
      <c r="AL687" s="37"/>
      <c r="AM687" s="37"/>
      <c r="AN687" s="37"/>
      <c r="AO687" s="37"/>
      <c r="AP687" s="37"/>
      <c r="AQ687" s="37"/>
      <c r="AR687" s="37"/>
      <c r="AS687" s="37"/>
    </row>
    <row r="688" spans="1:45" ht="30" customHeight="1" x14ac:dyDescent="0.25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  <c r="AF688" s="37"/>
      <c r="AG688" s="37"/>
      <c r="AH688" s="37"/>
      <c r="AI688" s="37"/>
      <c r="AJ688" s="37"/>
      <c r="AK688" s="37"/>
      <c r="AL688" s="37"/>
      <c r="AM688" s="37"/>
      <c r="AN688" s="37"/>
      <c r="AO688" s="37"/>
      <c r="AP688" s="37"/>
      <c r="AQ688" s="37"/>
      <c r="AR688" s="37"/>
      <c r="AS688" s="37"/>
    </row>
    <row r="689" spans="1:45" ht="30" customHeight="1" x14ac:dyDescent="0.25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  <c r="AF689" s="37"/>
      <c r="AG689" s="37"/>
      <c r="AH689" s="37"/>
      <c r="AI689" s="37"/>
      <c r="AJ689" s="37"/>
      <c r="AK689" s="37"/>
      <c r="AL689" s="37"/>
      <c r="AM689" s="37"/>
      <c r="AN689" s="37"/>
      <c r="AO689" s="37"/>
      <c r="AP689" s="37"/>
      <c r="AQ689" s="37"/>
      <c r="AR689" s="37"/>
      <c r="AS689" s="37"/>
    </row>
    <row r="690" spans="1:45" ht="30" customHeight="1" x14ac:dyDescent="0.25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  <c r="AF690" s="37"/>
      <c r="AG690" s="37"/>
      <c r="AH690" s="37"/>
      <c r="AI690" s="37"/>
      <c r="AJ690" s="37"/>
      <c r="AK690" s="37"/>
      <c r="AL690" s="37"/>
      <c r="AM690" s="37"/>
      <c r="AN690" s="37"/>
      <c r="AO690" s="37"/>
      <c r="AP690" s="37"/>
      <c r="AQ690" s="37"/>
      <c r="AR690" s="37"/>
      <c r="AS690" s="37"/>
    </row>
    <row r="691" spans="1:45" ht="30" customHeight="1" x14ac:dyDescent="0.25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7"/>
      <c r="AN691" s="37"/>
      <c r="AO691" s="37"/>
      <c r="AP691" s="37"/>
      <c r="AQ691" s="37"/>
      <c r="AR691" s="37"/>
      <c r="AS691" s="37"/>
    </row>
    <row r="692" spans="1:45" ht="30" customHeight="1" x14ac:dyDescent="0.25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  <c r="AF692" s="37"/>
      <c r="AG692" s="37"/>
      <c r="AH692" s="37"/>
      <c r="AI692" s="37"/>
      <c r="AJ692" s="37"/>
      <c r="AK692" s="37"/>
      <c r="AL692" s="37"/>
      <c r="AM692" s="37"/>
      <c r="AN692" s="37"/>
      <c r="AO692" s="37"/>
      <c r="AP692" s="37"/>
      <c r="AQ692" s="37"/>
      <c r="AR692" s="37"/>
      <c r="AS692" s="37"/>
    </row>
    <row r="693" spans="1:45" ht="30" customHeight="1" x14ac:dyDescent="0.25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  <c r="AF693" s="37"/>
      <c r="AG693" s="37"/>
      <c r="AH693" s="37"/>
      <c r="AI693" s="37"/>
      <c r="AJ693" s="37"/>
      <c r="AK693" s="37"/>
      <c r="AL693" s="37"/>
      <c r="AM693" s="37"/>
      <c r="AN693" s="37"/>
      <c r="AO693" s="37"/>
      <c r="AP693" s="37"/>
      <c r="AQ693" s="37"/>
      <c r="AR693" s="37"/>
      <c r="AS693" s="37"/>
    </row>
    <row r="694" spans="1:45" ht="30" customHeight="1" x14ac:dyDescent="0.25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F694" s="37"/>
      <c r="AG694" s="37"/>
      <c r="AH694" s="37"/>
      <c r="AI694" s="37"/>
      <c r="AJ694" s="37"/>
      <c r="AK694" s="37"/>
      <c r="AL694" s="37"/>
      <c r="AM694" s="37"/>
      <c r="AN694" s="37"/>
      <c r="AO694" s="37"/>
      <c r="AP694" s="37"/>
      <c r="AQ694" s="37"/>
      <c r="AR694" s="37"/>
      <c r="AS694" s="37"/>
    </row>
    <row r="695" spans="1:45" ht="30" customHeight="1" x14ac:dyDescent="0.2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  <c r="AF695" s="37"/>
      <c r="AG695" s="37"/>
      <c r="AH695" s="37"/>
      <c r="AI695" s="37"/>
      <c r="AJ695" s="37"/>
      <c r="AK695" s="37"/>
      <c r="AL695" s="37"/>
      <c r="AM695" s="37"/>
      <c r="AN695" s="37"/>
      <c r="AO695" s="37"/>
      <c r="AP695" s="37"/>
      <c r="AQ695" s="37"/>
      <c r="AR695" s="37"/>
      <c r="AS695" s="37"/>
    </row>
    <row r="696" spans="1:45" ht="30" customHeight="1" x14ac:dyDescent="0.25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37"/>
      <c r="AO696" s="37"/>
      <c r="AP696" s="37"/>
      <c r="AQ696" s="37"/>
      <c r="AR696" s="37"/>
      <c r="AS696" s="37"/>
    </row>
    <row r="697" spans="1:45" ht="30" customHeight="1" x14ac:dyDescent="0.25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F697" s="37"/>
      <c r="AG697" s="37"/>
      <c r="AH697" s="37"/>
      <c r="AI697" s="37"/>
      <c r="AJ697" s="37"/>
      <c r="AK697" s="37"/>
      <c r="AL697" s="37"/>
      <c r="AM697" s="37"/>
      <c r="AN697" s="37"/>
      <c r="AO697" s="37"/>
      <c r="AP697" s="37"/>
      <c r="AQ697" s="37"/>
      <c r="AR697" s="37"/>
      <c r="AS697" s="37"/>
    </row>
    <row r="698" spans="1:45" ht="30" customHeight="1" x14ac:dyDescent="0.25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F698" s="37"/>
      <c r="AG698" s="37"/>
      <c r="AH698" s="37"/>
      <c r="AI698" s="37"/>
      <c r="AJ698" s="37"/>
      <c r="AK698" s="37"/>
      <c r="AL698" s="37"/>
      <c r="AM698" s="37"/>
      <c r="AN698" s="37"/>
      <c r="AO698" s="37"/>
      <c r="AP698" s="37"/>
      <c r="AQ698" s="37"/>
      <c r="AR698" s="37"/>
      <c r="AS698" s="37"/>
    </row>
    <row r="699" spans="1:45" ht="30" customHeight="1" x14ac:dyDescent="0.25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  <c r="AF699" s="37"/>
      <c r="AG699" s="37"/>
      <c r="AH699" s="37"/>
      <c r="AI699" s="37"/>
      <c r="AJ699" s="37"/>
      <c r="AK699" s="37"/>
      <c r="AL699" s="37"/>
      <c r="AM699" s="37"/>
      <c r="AN699" s="37"/>
      <c r="AO699" s="37"/>
      <c r="AP699" s="37"/>
      <c r="AQ699" s="37"/>
      <c r="AR699" s="37"/>
      <c r="AS699" s="37"/>
    </row>
    <row r="700" spans="1:45" ht="30" customHeight="1" x14ac:dyDescent="0.25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F700" s="37"/>
      <c r="AG700" s="37"/>
      <c r="AH700" s="37"/>
      <c r="AI700" s="37"/>
      <c r="AJ700" s="37"/>
      <c r="AK700" s="37"/>
      <c r="AL700" s="37"/>
      <c r="AM700" s="37"/>
      <c r="AN700" s="37"/>
      <c r="AO700" s="37"/>
      <c r="AP700" s="37"/>
      <c r="AQ700" s="37"/>
      <c r="AR700" s="37"/>
      <c r="AS700" s="37"/>
    </row>
    <row r="701" spans="1:45" ht="30" customHeight="1" x14ac:dyDescent="0.25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37"/>
      <c r="AO701" s="37"/>
      <c r="AP701" s="37"/>
      <c r="AQ701" s="37"/>
      <c r="AR701" s="37"/>
      <c r="AS701" s="37"/>
    </row>
    <row r="702" spans="1:45" ht="30" customHeight="1" x14ac:dyDescent="0.25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F702" s="37"/>
      <c r="AG702" s="37"/>
      <c r="AH702" s="37"/>
      <c r="AI702" s="37"/>
      <c r="AJ702" s="37"/>
      <c r="AK702" s="37"/>
      <c r="AL702" s="37"/>
      <c r="AM702" s="37"/>
      <c r="AN702" s="37"/>
      <c r="AO702" s="37"/>
      <c r="AP702" s="37"/>
      <c r="AQ702" s="37"/>
      <c r="AR702" s="37"/>
      <c r="AS702" s="37"/>
    </row>
    <row r="703" spans="1:45" ht="30" customHeight="1" x14ac:dyDescent="0.25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  <c r="AF703" s="37"/>
      <c r="AG703" s="37"/>
      <c r="AH703" s="37"/>
      <c r="AI703" s="37"/>
      <c r="AJ703" s="37"/>
      <c r="AK703" s="37"/>
      <c r="AL703" s="37"/>
      <c r="AM703" s="37"/>
      <c r="AN703" s="37"/>
      <c r="AO703" s="37"/>
      <c r="AP703" s="37"/>
      <c r="AQ703" s="37"/>
      <c r="AR703" s="37"/>
      <c r="AS703" s="37"/>
    </row>
    <row r="704" spans="1:45" ht="30" customHeight="1" x14ac:dyDescent="0.25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  <c r="AK704" s="37"/>
      <c r="AL704" s="37"/>
      <c r="AM704" s="37"/>
      <c r="AN704" s="37"/>
      <c r="AO704" s="37"/>
      <c r="AP704" s="37"/>
      <c r="AQ704" s="37"/>
      <c r="AR704" s="37"/>
      <c r="AS704" s="37"/>
    </row>
    <row r="705" spans="1:45" ht="30" customHeight="1" x14ac:dyDescent="0.2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  <c r="AF705" s="37"/>
      <c r="AG705" s="37"/>
      <c r="AH705" s="37"/>
      <c r="AI705" s="37"/>
      <c r="AJ705" s="37"/>
      <c r="AK705" s="37"/>
      <c r="AL705" s="37"/>
      <c r="AM705" s="37"/>
      <c r="AN705" s="37"/>
      <c r="AO705" s="37"/>
      <c r="AP705" s="37"/>
      <c r="AQ705" s="37"/>
      <c r="AR705" s="37"/>
      <c r="AS705" s="37"/>
    </row>
    <row r="706" spans="1:45" ht="30" customHeight="1" x14ac:dyDescent="0.25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37"/>
      <c r="AO706" s="37"/>
      <c r="AP706" s="37"/>
      <c r="AQ706" s="37"/>
      <c r="AR706" s="37"/>
      <c r="AS706" s="37"/>
    </row>
    <row r="707" spans="1:45" ht="30" customHeight="1" x14ac:dyDescent="0.25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  <c r="AF707" s="37"/>
      <c r="AG707" s="37"/>
      <c r="AH707" s="37"/>
      <c r="AI707" s="37"/>
      <c r="AJ707" s="37"/>
      <c r="AK707" s="37"/>
      <c r="AL707" s="37"/>
      <c r="AM707" s="37"/>
      <c r="AN707" s="37"/>
      <c r="AO707" s="37"/>
      <c r="AP707" s="37"/>
      <c r="AQ707" s="37"/>
      <c r="AR707" s="37"/>
      <c r="AS707" s="37"/>
    </row>
    <row r="708" spans="1:45" ht="30" customHeight="1" x14ac:dyDescent="0.25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  <c r="AF708" s="37"/>
      <c r="AG708" s="37"/>
      <c r="AH708" s="37"/>
      <c r="AI708" s="37"/>
      <c r="AJ708" s="37"/>
      <c r="AK708" s="37"/>
      <c r="AL708" s="37"/>
      <c r="AM708" s="37"/>
      <c r="AN708" s="37"/>
      <c r="AO708" s="37"/>
      <c r="AP708" s="37"/>
      <c r="AQ708" s="37"/>
      <c r="AR708" s="37"/>
      <c r="AS708" s="37"/>
    </row>
    <row r="709" spans="1:45" ht="30" customHeight="1" x14ac:dyDescent="0.25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  <c r="AF709" s="37"/>
      <c r="AG709" s="37"/>
      <c r="AH709" s="37"/>
      <c r="AI709" s="37"/>
      <c r="AJ709" s="37"/>
      <c r="AK709" s="37"/>
      <c r="AL709" s="37"/>
      <c r="AM709" s="37"/>
      <c r="AN709" s="37"/>
      <c r="AO709" s="37"/>
      <c r="AP709" s="37"/>
      <c r="AQ709" s="37"/>
      <c r="AR709" s="37"/>
      <c r="AS709" s="37"/>
    </row>
    <row r="710" spans="1:45" ht="30" customHeight="1" x14ac:dyDescent="0.25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  <c r="AF710" s="37"/>
      <c r="AG710" s="37"/>
      <c r="AH710" s="37"/>
      <c r="AI710" s="37"/>
      <c r="AJ710" s="37"/>
      <c r="AK710" s="37"/>
      <c r="AL710" s="37"/>
      <c r="AM710" s="37"/>
      <c r="AN710" s="37"/>
      <c r="AO710" s="37"/>
      <c r="AP710" s="37"/>
      <c r="AQ710" s="37"/>
      <c r="AR710" s="37"/>
      <c r="AS710" s="37"/>
    </row>
    <row r="711" spans="1:45" ht="30" customHeight="1" x14ac:dyDescent="0.25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7"/>
      <c r="AN711" s="37"/>
      <c r="AO711" s="37"/>
      <c r="AP711" s="37"/>
      <c r="AQ711" s="37"/>
      <c r="AR711" s="37"/>
      <c r="AS711" s="37"/>
    </row>
    <row r="712" spans="1:45" ht="30" customHeight="1" x14ac:dyDescent="0.25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  <c r="AF712" s="37"/>
      <c r="AG712" s="37"/>
      <c r="AH712" s="37"/>
      <c r="AI712" s="37"/>
      <c r="AJ712" s="37"/>
      <c r="AK712" s="37"/>
      <c r="AL712" s="37"/>
      <c r="AM712" s="37"/>
      <c r="AN712" s="37"/>
      <c r="AO712" s="37"/>
      <c r="AP712" s="37"/>
      <c r="AQ712" s="37"/>
      <c r="AR712" s="37"/>
      <c r="AS712" s="37"/>
    </row>
    <row r="713" spans="1:45" ht="30" customHeight="1" x14ac:dyDescent="0.25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  <c r="AF713" s="37"/>
      <c r="AG713" s="37"/>
      <c r="AH713" s="37"/>
      <c r="AI713" s="37"/>
      <c r="AJ713" s="37"/>
      <c r="AK713" s="37"/>
      <c r="AL713" s="37"/>
      <c r="AM713" s="37"/>
      <c r="AN713" s="37"/>
      <c r="AO713" s="37"/>
      <c r="AP713" s="37"/>
      <c r="AQ713" s="37"/>
      <c r="AR713" s="37"/>
      <c r="AS713" s="37"/>
    </row>
    <row r="714" spans="1:45" ht="30" customHeight="1" x14ac:dyDescent="0.25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  <c r="AF714" s="37"/>
      <c r="AG714" s="37"/>
      <c r="AH714" s="37"/>
      <c r="AI714" s="37"/>
      <c r="AJ714" s="37"/>
      <c r="AK714" s="37"/>
      <c r="AL714" s="37"/>
      <c r="AM714" s="37"/>
      <c r="AN714" s="37"/>
      <c r="AO714" s="37"/>
      <c r="AP714" s="37"/>
      <c r="AQ714" s="37"/>
      <c r="AR714" s="37"/>
      <c r="AS714" s="37"/>
    </row>
    <row r="715" spans="1:45" ht="30" customHeight="1" x14ac:dyDescent="0.2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  <c r="AF715" s="37"/>
      <c r="AG715" s="37"/>
      <c r="AH715" s="37"/>
      <c r="AI715" s="37"/>
      <c r="AJ715" s="37"/>
      <c r="AK715" s="37"/>
      <c r="AL715" s="37"/>
      <c r="AM715" s="37"/>
      <c r="AN715" s="37"/>
      <c r="AO715" s="37"/>
      <c r="AP715" s="37"/>
      <c r="AQ715" s="37"/>
      <c r="AR715" s="37"/>
      <c r="AS715" s="37"/>
    </row>
    <row r="716" spans="1:45" ht="30" customHeight="1" x14ac:dyDescent="0.25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7"/>
      <c r="AN716" s="37"/>
      <c r="AO716" s="37"/>
      <c r="AP716" s="37"/>
      <c r="AQ716" s="37"/>
      <c r="AR716" s="37"/>
      <c r="AS716" s="37"/>
    </row>
    <row r="717" spans="1:45" ht="30" customHeight="1" x14ac:dyDescent="0.25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  <c r="AF717" s="37"/>
      <c r="AG717" s="37"/>
      <c r="AH717" s="37"/>
      <c r="AI717" s="37"/>
      <c r="AJ717" s="37"/>
      <c r="AK717" s="37"/>
      <c r="AL717" s="37"/>
      <c r="AM717" s="37"/>
      <c r="AN717" s="37"/>
      <c r="AO717" s="37"/>
      <c r="AP717" s="37"/>
      <c r="AQ717" s="37"/>
      <c r="AR717" s="37"/>
      <c r="AS717" s="37"/>
    </row>
    <row r="718" spans="1:45" ht="30" customHeight="1" x14ac:dyDescent="0.25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  <c r="AF718" s="37"/>
      <c r="AG718" s="37"/>
      <c r="AH718" s="37"/>
      <c r="AI718" s="37"/>
      <c r="AJ718" s="37"/>
      <c r="AK718" s="37"/>
      <c r="AL718" s="37"/>
      <c r="AM718" s="37"/>
      <c r="AN718" s="37"/>
      <c r="AO718" s="37"/>
      <c r="AP718" s="37"/>
      <c r="AQ718" s="37"/>
      <c r="AR718" s="37"/>
      <c r="AS718" s="37"/>
    </row>
    <row r="719" spans="1:45" ht="30" customHeight="1" x14ac:dyDescent="0.25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  <c r="AF719" s="37"/>
      <c r="AG719" s="37"/>
      <c r="AH719" s="37"/>
      <c r="AI719" s="37"/>
      <c r="AJ719" s="37"/>
      <c r="AK719" s="37"/>
      <c r="AL719" s="37"/>
      <c r="AM719" s="37"/>
      <c r="AN719" s="37"/>
      <c r="AO719" s="37"/>
      <c r="AP719" s="37"/>
      <c r="AQ719" s="37"/>
      <c r="AR719" s="37"/>
      <c r="AS719" s="37"/>
    </row>
    <row r="720" spans="1:45" ht="30" customHeight="1" x14ac:dyDescent="0.25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  <c r="AF720" s="37"/>
      <c r="AG720" s="37"/>
      <c r="AH720" s="37"/>
      <c r="AI720" s="37"/>
      <c r="AJ720" s="37"/>
      <c r="AK720" s="37"/>
      <c r="AL720" s="37"/>
      <c r="AM720" s="37"/>
      <c r="AN720" s="37"/>
      <c r="AO720" s="37"/>
      <c r="AP720" s="37"/>
      <c r="AQ720" s="37"/>
      <c r="AR720" s="37"/>
      <c r="AS720" s="37"/>
    </row>
    <row r="721" spans="1:45" ht="30" customHeight="1" x14ac:dyDescent="0.25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7"/>
      <c r="AN721" s="37"/>
      <c r="AO721" s="37"/>
      <c r="AP721" s="37"/>
      <c r="AQ721" s="37"/>
      <c r="AR721" s="37"/>
      <c r="AS721" s="37"/>
    </row>
    <row r="722" spans="1:45" ht="30" customHeight="1" x14ac:dyDescent="0.25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  <c r="AF722" s="37"/>
      <c r="AG722" s="37"/>
      <c r="AH722" s="37"/>
      <c r="AI722" s="37"/>
      <c r="AJ722" s="37"/>
      <c r="AK722" s="37"/>
      <c r="AL722" s="37"/>
      <c r="AM722" s="37"/>
      <c r="AN722" s="37"/>
      <c r="AO722" s="37"/>
      <c r="AP722" s="37"/>
      <c r="AQ722" s="37"/>
      <c r="AR722" s="37"/>
      <c r="AS722" s="37"/>
    </row>
    <row r="723" spans="1:45" ht="30" customHeight="1" x14ac:dyDescent="0.25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  <c r="AF723" s="37"/>
      <c r="AG723" s="37"/>
      <c r="AH723" s="37"/>
      <c r="AI723" s="37"/>
      <c r="AJ723" s="37"/>
      <c r="AK723" s="37"/>
      <c r="AL723" s="37"/>
      <c r="AM723" s="37"/>
      <c r="AN723" s="37"/>
      <c r="AO723" s="37"/>
      <c r="AP723" s="37"/>
      <c r="AQ723" s="37"/>
      <c r="AR723" s="37"/>
      <c r="AS723" s="37"/>
    </row>
    <row r="724" spans="1:45" ht="30" customHeight="1" x14ac:dyDescent="0.25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  <c r="AF724" s="37"/>
      <c r="AG724" s="37"/>
      <c r="AH724" s="37"/>
      <c r="AI724" s="37"/>
      <c r="AJ724" s="37"/>
      <c r="AK724" s="37"/>
      <c r="AL724" s="37"/>
      <c r="AM724" s="37"/>
      <c r="AN724" s="37"/>
      <c r="AO724" s="37"/>
      <c r="AP724" s="37"/>
      <c r="AQ724" s="37"/>
      <c r="AR724" s="37"/>
      <c r="AS724" s="37"/>
    </row>
    <row r="725" spans="1:45" ht="30" customHeight="1" x14ac:dyDescent="0.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F725" s="37"/>
      <c r="AG725" s="37"/>
      <c r="AH725" s="37"/>
      <c r="AI725" s="37"/>
      <c r="AJ725" s="37"/>
      <c r="AK725" s="37"/>
      <c r="AL725" s="37"/>
      <c r="AM725" s="37"/>
      <c r="AN725" s="37"/>
      <c r="AO725" s="37"/>
      <c r="AP725" s="37"/>
      <c r="AQ725" s="37"/>
      <c r="AR725" s="37"/>
      <c r="AS725" s="37"/>
    </row>
    <row r="726" spans="1:45" ht="30" customHeight="1" x14ac:dyDescent="0.25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7"/>
      <c r="AN726" s="37"/>
      <c r="AO726" s="37"/>
      <c r="AP726" s="37"/>
      <c r="AQ726" s="37"/>
      <c r="AR726" s="37"/>
      <c r="AS726" s="37"/>
    </row>
    <row r="727" spans="1:45" ht="30" customHeight="1" x14ac:dyDescent="0.25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  <c r="AF727" s="37"/>
      <c r="AG727" s="37"/>
      <c r="AH727" s="37"/>
      <c r="AI727" s="37"/>
      <c r="AJ727" s="37"/>
      <c r="AK727" s="37"/>
      <c r="AL727" s="37"/>
      <c r="AM727" s="37"/>
      <c r="AN727" s="37"/>
      <c r="AO727" s="37"/>
      <c r="AP727" s="37"/>
      <c r="AQ727" s="37"/>
      <c r="AR727" s="37"/>
      <c r="AS727" s="37"/>
    </row>
    <row r="728" spans="1:45" ht="30" customHeight="1" x14ac:dyDescent="0.25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  <c r="AF728" s="37"/>
      <c r="AG728" s="37"/>
      <c r="AH728" s="37"/>
      <c r="AI728" s="37"/>
      <c r="AJ728" s="37"/>
      <c r="AK728" s="37"/>
      <c r="AL728" s="37"/>
      <c r="AM728" s="37"/>
      <c r="AN728" s="37"/>
      <c r="AO728" s="37"/>
      <c r="AP728" s="37"/>
      <c r="AQ728" s="37"/>
      <c r="AR728" s="37"/>
      <c r="AS728" s="37"/>
    </row>
    <row r="729" spans="1:45" ht="30" customHeight="1" x14ac:dyDescent="0.25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  <c r="AF729" s="37"/>
      <c r="AG729" s="37"/>
      <c r="AH729" s="37"/>
      <c r="AI729" s="37"/>
      <c r="AJ729" s="37"/>
      <c r="AK729" s="37"/>
      <c r="AL729" s="37"/>
      <c r="AM729" s="37"/>
      <c r="AN729" s="37"/>
      <c r="AO729" s="37"/>
      <c r="AP729" s="37"/>
      <c r="AQ729" s="37"/>
      <c r="AR729" s="37"/>
      <c r="AS729" s="37"/>
    </row>
    <row r="730" spans="1:45" ht="30" customHeight="1" x14ac:dyDescent="0.25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  <c r="AF730" s="37"/>
      <c r="AG730" s="37"/>
      <c r="AH730" s="37"/>
      <c r="AI730" s="37"/>
      <c r="AJ730" s="37"/>
      <c r="AK730" s="37"/>
      <c r="AL730" s="37"/>
      <c r="AM730" s="37"/>
      <c r="AN730" s="37"/>
      <c r="AO730" s="37"/>
      <c r="AP730" s="37"/>
      <c r="AQ730" s="37"/>
      <c r="AR730" s="37"/>
      <c r="AS730" s="37"/>
    </row>
    <row r="731" spans="1:45" ht="30" customHeight="1" x14ac:dyDescent="0.25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7"/>
      <c r="AN731" s="37"/>
      <c r="AO731" s="37"/>
      <c r="AP731" s="37"/>
      <c r="AQ731" s="37"/>
      <c r="AR731" s="37"/>
      <c r="AS731" s="37"/>
    </row>
    <row r="732" spans="1:45" ht="30" customHeight="1" x14ac:dyDescent="0.25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  <c r="AF732" s="37"/>
      <c r="AG732" s="37"/>
      <c r="AH732" s="37"/>
      <c r="AI732" s="37"/>
      <c r="AJ732" s="37"/>
      <c r="AK732" s="37"/>
      <c r="AL732" s="37"/>
      <c r="AM732" s="37"/>
      <c r="AN732" s="37"/>
      <c r="AO732" s="37"/>
      <c r="AP732" s="37"/>
      <c r="AQ732" s="37"/>
      <c r="AR732" s="37"/>
      <c r="AS732" s="37"/>
    </row>
    <row r="733" spans="1:45" ht="30" customHeight="1" x14ac:dyDescent="0.25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F733" s="37"/>
      <c r="AG733" s="37"/>
      <c r="AH733" s="37"/>
      <c r="AI733" s="37"/>
      <c r="AJ733" s="37"/>
      <c r="AK733" s="37"/>
      <c r="AL733" s="37"/>
      <c r="AM733" s="37"/>
      <c r="AN733" s="37"/>
      <c r="AO733" s="37"/>
      <c r="AP733" s="37"/>
      <c r="AQ733" s="37"/>
      <c r="AR733" s="37"/>
      <c r="AS733" s="37"/>
    </row>
    <row r="734" spans="1:45" ht="30" customHeight="1" x14ac:dyDescent="0.25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  <c r="AF734" s="37"/>
      <c r="AG734" s="37"/>
      <c r="AH734" s="37"/>
      <c r="AI734" s="37"/>
      <c r="AJ734" s="37"/>
      <c r="AK734" s="37"/>
      <c r="AL734" s="37"/>
      <c r="AM734" s="37"/>
      <c r="AN734" s="37"/>
      <c r="AO734" s="37"/>
      <c r="AP734" s="37"/>
      <c r="AQ734" s="37"/>
      <c r="AR734" s="37"/>
      <c r="AS734" s="37"/>
    </row>
    <row r="735" spans="1:45" ht="30" customHeight="1" x14ac:dyDescent="0.2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  <c r="AF735" s="37"/>
      <c r="AG735" s="37"/>
      <c r="AH735" s="37"/>
      <c r="AI735" s="37"/>
      <c r="AJ735" s="37"/>
      <c r="AK735" s="37"/>
      <c r="AL735" s="37"/>
      <c r="AM735" s="37"/>
      <c r="AN735" s="37"/>
      <c r="AO735" s="37"/>
      <c r="AP735" s="37"/>
      <c r="AQ735" s="37"/>
      <c r="AR735" s="37"/>
      <c r="AS735" s="37"/>
    </row>
    <row r="736" spans="1:45" ht="30" customHeight="1" x14ac:dyDescent="0.25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37"/>
      <c r="AO736" s="37"/>
      <c r="AP736" s="37"/>
      <c r="AQ736" s="37"/>
      <c r="AR736" s="37"/>
      <c r="AS736" s="37"/>
    </row>
    <row r="737" spans="1:45" ht="30" customHeight="1" x14ac:dyDescent="0.25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  <c r="AF737" s="37"/>
      <c r="AG737" s="37"/>
      <c r="AH737" s="37"/>
      <c r="AI737" s="37"/>
      <c r="AJ737" s="37"/>
      <c r="AK737" s="37"/>
      <c r="AL737" s="37"/>
      <c r="AM737" s="37"/>
      <c r="AN737" s="37"/>
      <c r="AO737" s="37"/>
      <c r="AP737" s="37"/>
      <c r="AQ737" s="37"/>
      <c r="AR737" s="37"/>
      <c r="AS737" s="37"/>
    </row>
    <row r="738" spans="1:45" ht="30" customHeight="1" x14ac:dyDescent="0.25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  <c r="AF738" s="37"/>
      <c r="AG738" s="37"/>
      <c r="AH738" s="37"/>
      <c r="AI738" s="37"/>
      <c r="AJ738" s="37"/>
      <c r="AK738" s="37"/>
      <c r="AL738" s="37"/>
      <c r="AM738" s="37"/>
      <c r="AN738" s="37"/>
      <c r="AO738" s="37"/>
      <c r="AP738" s="37"/>
      <c r="AQ738" s="37"/>
      <c r="AR738" s="37"/>
      <c r="AS738" s="37"/>
    </row>
    <row r="739" spans="1:45" ht="30" customHeight="1" x14ac:dyDescent="0.25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  <c r="AF739" s="37"/>
      <c r="AG739" s="37"/>
      <c r="AH739" s="37"/>
      <c r="AI739" s="37"/>
      <c r="AJ739" s="37"/>
      <c r="AK739" s="37"/>
      <c r="AL739" s="37"/>
      <c r="AM739" s="37"/>
      <c r="AN739" s="37"/>
      <c r="AO739" s="37"/>
      <c r="AP739" s="37"/>
      <c r="AQ739" s="37"/>
      <c r="AR739" s="37"/>
      <c r="AS739" s="37"/>
    </row>
    <row r="740" spans="1:45" ht="30" customHeight="1" x14ac:dyDescent="0.25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  <c r="AF740" s="37"/>
      <c r="AG740" s="37"/>
      <c r="AH740" s="37"/>
      <c r="AI740" s="37"/>
      <c r="AJ740" s="37"/>
      <c r="AK740" s="37"/>
      <c r="AL740" s="37"/>
      <c r="AM740" s="37"/>
      <c r="AN740" s="37"/>
      <c r="AO740" s="37"/>
      <c r="AP740" s="37"/>
      <c r="AQ740" s="37"/>
      <c r="AR740" s="37"/>
      <c r="AS740" s="37"/>
    </row>
    <row r="741" spans="1:45" ht="30" customHeight="1" x14ac:dyDescent="0.25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37"/>
      <c r="AO741" s="37"/>
      <c r="AP741" s="37"/>
      <c r="AQ741" s="37"/>
      <c r="AR741" s="37"/>
      <c r="AS741" s="37"/>
    </row>
    <row r="742" spans="1:45" ht="30" customHeight="1" x14ac:dyDescent="0.25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  <c r="AF742" s="37"/>
      <c r="AG742" s="37"/>
      <c r="AH742" s="37"/>
      <c r="AI742" s="37"/>
      <c r="AJ742" s="37"/>
      <c r="AK742" s="37"/>
      <c r="AL742" s="37"/>
      <c r="AM742" s="37"/>
      <c r="AN742" s="37"/>
      <c r="AO742" s="37"/>
      <c r="AP742" s="37"/>
      <c r="AQ742" s="37"/>
      <c r="AR742" s="37"/>
      <c r="AS742" s="37"/>
    </row>
    <row r="743" spans="1:45" ht="30" customHeight="1" x14ac:dyDescent="0.25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  <c r="AF743" s="37"/>
      <c r="AG743" s="37"/>
      <c r="AH743" s="37"/>
      <c r="AI743" s="37"/>
      <c r="AJ743" s="37"/>
      <c r="AK743" s="37"/>
      <c r="AL743" s="37"/>
      <c r="AM743" s="37"/>
      <c r="AN743" s="37"/>
      <c r="AO743" s="37"/>
      <c r="AP743" s="37"/>
      <c r="AQ743" s="37"/>
      <c r="AR743" s="37"/>
      <c r="AS743" s="37"/>
    </row>
    <row r="744" spans="1:45" ht="30" customHeight="1" x14ac:dyDescent="0.25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  <c r="AF744" s="37"/>
      <c r="AG744" s="37"/>
      <c r="AH744" s="37"/>
      <c r="AI744" s="37"/>
      <c r="AJ744" s="37"/>
      <c r="AK744" s="37"/>
      <c r="AL744" s="37"/>
      <c r="AM744" s="37"/>
      <c r="AN744" s="37"/>
      <c r="AO744" s="37"/>
      <c r="AP744" s="37"/>
      <c r="AQ744" s="37"/>
      <c r="AR744" s="37"/>
      <c r="AS744" s="37"/>
    </row>
    <row r="745" spans="1:45" ht="30" customHeight="1" x14ac:dyDescent="0.2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  <c r="AF745" s="37"/>
      <c r="AG745" s="37"/>
      <c r="AH745" s="37"/>
      <c r="AI745" s="37"/>
      <c r="AJ745" s="37"/>
      <c r="AK745" s="37"/>
      <c r="AL745" s="37"/>
      <c r="AM745" s="37"/>
      <c r="AN745" s="37"/>
      <c r="AO745" s="37"/>
      <c r="AP745" s="37"/>
      <c r="AQ745" s="37"/>
      <c r="AR745" s="37"/>
      <c r="AS745" s="37"/>
    </row>
    <row r="746" spans="1:45" ht="30" customHeight="1" x14ac:dyDescent="0.25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7"/>
      <c r="AN746" s="37"/>
      <c r="AO746" s="37"/>
      <c r="AP746" s="37"/>
      <c r="AQ746" s="37"/>
      <c r="AR746" s="37"/>
      <c r="AS746" s="37"/>
    </row>
    <row r="747" spans="1:45" ht="30" customHeight="1" x14ac:dyDescent="0.25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  <c r="AF747" s="37"/>
      <c r="AG747" s="37"/>
      <c r="AH747" s="37"/>
      <c r="AI747" s="37"/>
      <c r="AJ747" s="37"/>
      <c r="AK747" s="37"/>
      <c r="AL747" s="37"/>
      <c r="AM747" s="37"/>
      <c r="AN747" s="37"/>
      <c r="AO747" s="37"/>
      <c r="AP747" s="37"/>
      <c r="AQ747" s="37"/>
      <c r="AR747" s="37"/>
      <c r="AS747" s="37"/>
    </row>
    <row r="748" spans="1:45" ht="30" customHeight="1" x14ac:dyDescent="0.25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  <c r="AF748" s="37"/>
      <c r="AG748" s="37"/>
      <c r="AH748" s="37"/>
      <c r="AI748" s="37"/>
      <c r="AJ748" s="37"/>
      <c r="AK748" s="37"/>
      <c r="AL748" s="37"/>
      <c r="AM748" s="37"/>
      <c r="AN748" s="37"/>
      <c r="AO748" s="37"/>
      <c r="AP748" s="37"/>
      <c r="AQ748" s="37"/>
      <c r="AR748" s="37"/>
      <c r="AS748" s="37"/>
    </row>
    <row r="749" spans="1:45" ht="30" customHeight="1" x14ac:dyDescent="0.25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F749" s="37"/>
      <c r="AG749" s="37"/>
      <c r="AH749" s="37"/>
      <c r="AI749" s="37"/>
      <c r="AJ749" s="37"/>
      <c r="AK749" s="37"/>
      <c r="AL749" s="37"/>
      <c r="AM749" s="37"/>
      <c r="AN749" s="37"/>
      <c r="AO749" s="37"/>
      <c r="AP749" s="37"/>
      <c r="AQ749" s="37"/>
      <c r="AR749" s="37"/>
      <c r="AS749" s="37"/>
    </row>
    <row r="750" spans="1:45" ht="30" customHeight="1" x14ac:dyDescent="0.25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  <c r="AF750" s="37"/>
      <c r="AG750" s="37"/>
      <c r="AH750" s="37"/>
      <c r="AI750" s="37"/>
      <c r="AJ750" s="37"/>
      <c r="AK750" s="37"/>
      <c r="AL750" s="37"/>
      <c r="AM750" s="37"/>
      <c r="AN750" s="37"/>
      <c r="AO750" s="37"/>
      <c r="AP750" s="37"/>
      <c r="AQ750" s="37"/>
      <c r="AR750" s="37"/>
      <c r="AS750" s="37"/>
    </row>
    <row r="751" spans="1:45" ht="30" customHeight="1" x14ac:dyDescent="0.25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  <c r="AP751" s="37"/>
      <c r="AQ751" s="37"/>
      <c r="AR751" s="37"/>
      <c r="AS751" s="37"/>
    </row>
    <row r="752" spans="1:45" ht="30" customHeight="1" x14ac:dyDescent="0.25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  <c r="AF752" s="37"/>
      <c r="AG752" s="37"/>
      <c r="AH752" s="37"/>
      <c r="AI752" s="37"/>
      <c r="AJ752" s="37"/>
      <c r="AK752" s="37"/>
      <c r="AL752" s="37"/>
      <c r="AM752" s="37"/>
      <c r="AN752" s="37"/>
      <c r="AO752" s="37"/>
      <c r="AP752" s="37"/>
      <c r="AQ752" s="37"/>
      <c r="AR752" s="37"/>
      <c r="AS752" s="37"/>
    </row>
    <row r="753" spans="1:45" ht="30" customHeight="1" x14ac:dyDescent="0.25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  <c r="AF753" s="37"/>
      <c r="AG753" s="37"/>
      <c r="AH753" s="37"/>
      <c r="AI753" s="37"/>
      <c r="AJ753" s="37"/>
      <c r="AK753" s="37"/>
      <c r="AL753" s="37"/>
      <c r="AM753" s="37"/>
      <c r="AN753" s="37"/>
      <c r="AO753" s="37"/>
      <c r="AP753" s="37"/>
      <c r="AQ753" s="37"/>
      <c r="AR753" s="37"/>
      <c r="AS753" s="37"/>
    </row>
    <row r="754" spans="1:45" ht="30" customHeight="1" x14ac:dyDescent="0.25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  <c r="AF754" s="37"/>
      <c r="AG754" s="37"/>
      <c r="AH754" s="37"/>
      <c r="AI754" s="37"/>
      <c r="AJ754" s="37"/>
      <c r="AK754" s="37"/>
      <c r="AL754" s="37"/>
      <c r="AM754" s="37"/>
      <c r="AN754" s="37"/>
      <c r="AO754" s="37"/>
      <c r="AP754" s="37"/>
      <c r="AQ754" s="37"/>
      <c r="AR754" s="37"/>
      <c r="AS754" s="37"/>
    </row>
    <row r="755" spans="1:45" ht="30" customHeight="1" x14ac:dyDescent="0.2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  <c r="AF755" s="37"/>
      <c r="AG755" s="37"/>
      <c r="AH755" s="37"/>
      <c r="AI755" s="37"/>
      <c r="AJ755" s="37"/>
      <c r="AK755" s="37"/>
      <c r="AL755" s="37"/>
      <c r="AM755" s="37"/>
      <c r="AN755" s="37"/>
      <c r="AO755" s="37"/>
      <c r="AP755" s="37"/>
      <c r="AQ755" s="37"/>
      <c r="AR755" s="37"/>
      <c r="AS755" s="37"/>
    </row>
    <row r="756" spans="1:45" ht="30" customHeight="1" x14ac:dyDescent="0.25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7"/>
      <c r="AN756" s="37"/>
      <c r="AO756" s="37"/>
      <c r="AP756" s="37"/>
      <c r="AQ756" s="37"/>
      <c r="AR756" s="37"/>
      <c r="AS756" s="37"/>
    </row>
    <row r="757" spans="1:45" ht="30" customHeight="1" x14ac:dyDescent="0.25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  <c r="AF757" s="37"/>
      <c r="AG757" s="37"/>
      <c r="AH757" s="37"/>
      <c r="AI757" s="37"/>
      <c r="AJ757" s="37"/>
      <c r="AK757" s="37"/>
      <c r="AL757" s="37"/>
      <c r="AM757" s="37"/>
      <c r="AN757" s="37"/>
      <c r="AO757" s="37"/>
      <c r="AP757" s="37"/>
      <c r="AQ757" s="37"/>
      <c r="AR757" s="37"/>
      <c r="AS757" s="37"/>
    </row>
    <row r="758" spans="1:45" ht="30" customHeight="1" x14ac:dyDescent="0.25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  <c r="AF758" s="37"/>
      <c r="AG758" s="37"/>
      <c r="AH758" s="37"/>
      <c r="AI758" s="37"/>
      <c r="AJ758" s="37"/>
      <c r="AK758" s="37"/>
      <c r="AL758" s="37"/>
      <c r="AM758" s="37"/>
      <c r="AN758" s="37"/>
      <c r="AO758" s="37"/>
      <c r="AP758" s="37"/>
      <c r="AQ758" s="37"/>
      <c r="AR758" s="37"/>
      <c r="AS758" s="37"/>
    </row>
    <row r="759" spans="1:45" ht="30" customHeight="1" x14ac:dyDescent="0.25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  <c r="AF759" s="37"/>
      <c r="AG759" s="37"/>
      <c r="AH759" s="37"/>
      <c r="AI759" s="37"/>
      <c r="AJ759" s="37"/>
      <c r="AK759" s="37"/>
      <c r="AL759" s="37"/>
      <c r="AM759" s="37"/>
      <c r="AN759" s="37"/>
      <c r="AO759" s="37"/>
      <c r="AP759" s="37"/>
      <c r="AQ759" s="37"/>
      <c r="AR759" s="37"/>
      <c r="AS759" s="37"/>
    </row>
    <row r="760" spans="1:45" ht="30" customHeight="1" x14ac:dyDescent="0.25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  <c r="AF760" s="37"/>
      <c r="AG760" s="37"/>
      <c r="AH760" s="37"/>
      <c r="AI760" s="37"/>
      <c r="AJ760" s="37"/>
      <c r="AK760" s="37"/>
      <c r="AL760" s="37"/>
      <c r="AM760" s="37"/>
      <c r="AN760" s="37"/>
      <c r="AO760" s="37"/>
      <c r="AP760" s="37"/>
      <c r="AQ760" s="37"/>
      <c r="AR760" s="37"/>
      <c r="AS760" s="37"/>
    </row>
    <row r="761" spans="1:45" ht="30" customHeight="1" x14ac:dyDescent="0.25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37"/>
      <c r="AO761" s="37"/>
      <c r="AP761" s="37"/>
      <c r="AQ761" s="37"/>
      <c r="AR761" s="37"/>
      <c r="AS761" s="37"/>
    </row>
    <row r="762" spans="1:45" ht="30" customHeight="1" x14ac:dyDescent="0.25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  <c r="AF762" s="37"/>
      <c r="AG762" s="37"/>
      <c r="AH762" s="37"/>
      <c r="AI762" s="37"/>
      <c r="AJ762" s="37"/>
      <c r="AK762" s="37"/>
      <c r="AL762" s="37"/>
      <c r="AM762" s="37"/>
      <c r="AN762" s="37"/>
      <c r="AO762" s="37"/>
      <c r="AP762" s="37"/>
      <c r="AQ762" s="37"/>
      <c r="AR762" s="37"/>
      <c r="AS762" s="37"/>
    </row>
    <row r="763" spans="1:45" ht="30" customHeight="1" x14ac:dyDescent="0.25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  <c r="AF763" s="37"/>
      <c r="AG763" s="37"/>
      <c r="AH763" s="37"/>
      <c r="AI763" s="37"/>
      <c r="AJ763" s="37"/>
      <c r="AK763" s="37"/>
      <c r="AL763" s="37"/>
      <c r="AM763" s="37"/>
      <c r="AN763" s="37"/>
      <c r="AO763" s="37"/>
      <c r="AP763" s="37"/>
      <c r="AQ763" s="37"/>
      <c r="AR763" s="37"/>
      <c r="AS763" s="37"/>
    </row>
    <row r="764" spans="1:45" ht="30" customHeight="1" x14ac:dyDescent="0.25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  <c r="AF764" s="37"/>
      <c r="AG764" s="37"/>
      <c r="AH764" s="37"/>
      <c r="AI764" s="37"/>
      <c r="AJ764" s="37"/>
      <c r="AK764" s="37"/>
      <c r="AL764" s="37"/>
      <c r="AM764" s="37"/>
      <c r="AN764" s="37"/>
      <c r="AO764" s="37"/>
      <c r="AP764" s="37"/>
      <c r="AQ764" s="37"/>
      <c r="AR764" s="37"/>
      <c r="AS764" s="37"/>
    </row>
    <row r="765" spans="1:45" ht="30" customHeight="1" x14ac:dyDescent="0.2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  <c r="AF765" s="37"/>
      <c r="AG765" s="37"/>
      <c r="AH765" s="37"/>
      <c r="AI765" s="37"/>
      <c r="AJ765" s="37"/>
      <c r="AK765" s="37"/>
      <c r="AL765" s="37"/>
      <c r="AM765" s="37"/>
      <c r="AN765" s="37"/>
      <c r="AO765" s="37"/>
      <c r="AP765" s="37"/>
      <c r="AQ765" s="37"/>
      <c r="AR765" s="37"/>
      <c r="AS765" s="37"/>
    </row>
    <row r="766" spans="1:45" ht="30" customHeight="1" x14ac:dyDescent="0.25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37"/>
      <c r="AO766" s="37"/>
      <c r="AP766" s="37"/>
      <c r="AQ766" s="37"/>
      <c r="AR766" s="37"/>
      <c r="AS766" s="37"/>
    </row>
    <row r="767" spans="1:45" ht="30" customHeight="1" x14ac:dyDescent="0.25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  <c r="AF767" s="37"/>
      <c r="AG767" s="37"/>
      <c r="AH767" s="37"/>
      <c r="AI767" s="37"/>
      <c r="AJ767" s="37"/>
      <c r="AK767" s="37"/>
      <c r="AL767" s="37"/>
      <c r="AM767" s="37"/>
      <c r="AN767" s="37"/>
      <c r="AO767" s="37"/>
      <c r="AP767" s="37"/>
      <c r="AQ767" s="37"/>
      <c r="AR767" s="37"/>
      <c r="AS767" s="37"/>
    </row>
    <row r="768" spans="1:45" ht="30" customHeight="1" x14ac:dyDescent="0.25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  <c r="AF768" s="37"/>
      <c r="AG768" s="37"/>
      <c r="AH768" s="37"/>
      <c r="AI768" s="37"/>
      <c r="AJ768" s="37"/>
      <c r="AK768" s="37"/>
      <c r="AL768" s="37"/>
      <c r="AM768" s="37"/>
      <c r="AN768" s="37"/>
      <c r="AO768" s="37"/>
      <c r="AP768" s="37"/>
      <c r="AQ768" s="37"/>
      <c r="AR768" s="37"/>
      <c r="AS768" s="37"/>
    </row>
    <row r="769" spans="1:45" ht="30" customHeight="1" x14ac:dyDescent="0.25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  <c r="AF769" s="37"/>
      <c r="AG769" s="37"/>
      <c r="AH769" s="37"/>
      <c r="AI769" s="37"/>
      <c r="AJ769" s="37"/>
      <c r="AK769" s="37"/>
      <c r="AL769" s="37"/>
      <c r="AM769" s="37"/>
      <c r="AN769" s="37"/>
      <c r="AO769" s="37"/>
      <c r="AP769" s="37"/>
      <c r="AQ769" s="37"/>
      <c r="AR769" s="37"/>
      <c r="AS769" s="37"/>
    </row>
    <row r="770" spans="1:45" ht="30" customHeight="1" x14ac:dyDescent="0.25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  <c r="AF770" s="37"/>
      <c r="AG770" s="37"/>
      <c r="AH770" s="37"/>
      <c r="AI770" s="37"/>
      <c r="AJ770" s="37"/>
      <c r="AK770" s="37"/>
      <c r="AL770" s="37"/>
      <c r="AM770" s="37"/>
      <c r="AN770" s="37"/>
      <c r="AO770" s="37"/>
      <c r="AP770" s="37"/>
      <c r="AQ770" s="37"/>
      <c r="AR770" s="37"/>
      <c r="AS770" s="37"/>
    </row>
    <row r="771" spans="1:45" ht="30" customHeight="1" x14ac:dyDescent="0.25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37"/>
      <c r="AO771" s="37"/>
      <c r="AP771" s="37"/>
      <c r="AQ771" s="37"/>
      <c r="AR771" s="37"/>
      <c r="AS771" s="37"/>
    </row>
    <row r="772" spans="1:45" ht="30" customHeight="1" x14ac:dyDescent="0.25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  <c r="AF772" s="37"/>
      <c r="AG772" s="37"/>
      <c r="AH772" s="37"/>
      <c r="AI772" s="37"/>
      <c r="AJ772" s="37"/>
      <c r="AK772" s="37"/>
      <c r="AL772" s="37"/>
      <c r="AM772" s="37"/>
      <c r="AN772" s="37"/>
      <c r="AO772" s="37"/>
      <c r="AP772" s="37"/>
      <c r="AQ772" s="37"/>
      <c r="AR772" s="37"/>
      <c r="AS772" s="37"/>
    </row>
    <row r="773" spans="1:45" ht="30" customHeight="1" x14ac:dyDescent="0.25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  <c r="AF773" s="37"/>
      <c r="AG773" s="37"/>
      <c r="AH773" s="37"/>
      <c r="AI773" s="37"/>
      <c r="AJ773" s="37"/>
      <c r="AK773" s="37"/>
      <c r="AL773" s="37"/>
      <c r="AM773" s="37"/>
      <c r="AN773" s="37"/>
      <c r="AO773" s="37"/>
      <c r="AP773" s="37"/>
      <c r="AQ773" s="37"/>
      <c r="AR773" s="37"/>
      <c r="AS773" s="37"/>
    </row>
    <row r="774" spans="1:45" ht="30" customHeight="1" x14ac:dyDescent="0.25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  <c r="AF774" s="37"/>
      <c r="AG774" s="37"/>
      <c r="AH774" s="37"/>
      <c r="AI774" s="37"/>
      <c r="AJ774" s="37"/>
      <c r="AK774" s="37"/>
      <c r="AL774" s="37"/>
      <c r="AM774" s="37"/>
      <c r="AN774" s="37"/>
      <c r="AO774" s="37"/>
      <c r="AP774" s="37"/>
      <c r="AQ774" s="37"/>
      <c r="AR774" s="37"/>
      <c r="AS774" s="37"/>
    </row>
    <row r="775" spans="1:45" ht="30" customHeight="1" x14ac:dyDescent="0.2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  <c r="AF775" s="37"/>
      <c r="AG775" s="37"/>
      <c r="AH775" s="37"/>
      <c r="AI775" s="37"/>
      <c r="AJ775" s="37"/>
      <c r="AK775" s="37"/>
      <c r="AL775" s="37"/>
      <c r="AM775" s="37"/>
      <c r="AN775" s="37"/>
      <c r="AO775" s="37"/>
      <c r="AP775" s="37"/>
      <c r="AQ775" s="37"/>
      <c r="AR775" s="37"/>
      <c r="AS775" s="37"/>
    </row>
    <row r="776" spans="1:45" ht="30" customHeight="1" x14ac:dyDescent="0.25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37"/>
      <c r="AO776" s="37"/>
      <c r="AP776" s="37"/>
      <c r="AQ776" s="37"/>
      <c r="AR776" s="37"/>
      <c r="AS776" s="37"/>
    </row>
    <row r="777" spans="1:45" ht="30" customHeight="1" x14ac:dyDescent="0.25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  <c r="AF777" s="37"/>
      <c r="AG777" s="37"/>
      <c r="AH777" s="37"/>
      <c r="AI777" s="37"/>
      <c r="AJ777" s="37"/>
      <c r="AK777" s="37"/>
      <c r="AL777" s="37"/>
      <c r="AM777" s="37"/>
      <c r="AN777" s="37"/>
      <c r="AO777" s="37"/>
      <c r="AP777" s="37"/>
      <c r="AQ777" s="37"/>
      <c r="AR777" s="37"/>
      <c r="AS777" s="37"/>
    </row>
    <row r="778" spans="1:45" ht="30" customHeight="1" x14ac:dyDescent="0.25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  <c r="AF778" s="37"/>
      <c r="AG778" s="37"/>
      <c r="AH778" s="37"/>
      <c r="AI778" s="37"/>
      <c r="AJ778" s="37"/>
      <c r="AK778" s="37"/>
      <c r="AL778" s="37"/>
      <c r="AM778" s="37"/>
      <c r="AN778" s="37"/>
      <c r="AO778" s="37"/>
      <c r="AP778" s="37"/>
      <c r="AQ778" s="37"/>
      <c r="AR778" s="37"/>
      <c r="AS778" s="37"/>
    </row>
    <row r="779" spans="1:45" ht="30" customHeight="1" x14ac:dyDescent="0.25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  <c r="AF779" s="37"/>
      <c r="AG779" s="37"/>
      <c r="AH779" s="37"/>
      <c r="AI779" s="37"/>
      <c r="AJ779" s="37"/>
      <c r="AK779" s="37"/>
      <c r="AL779" s="37"/>
      <c r="AM779" s="37"/>
      <c r="AN779" s="37"/>
      <c r="AO779" s="37"/>
      <c r="AP779" s="37"/>
      <c r="AQ779" s="37"/>
      <c r="AR779" s="37"/>
      <c r="AS779" s="37"/>
    </row>
    <row r="780" spans="1:45" ht="30" customHeight="1" x14ac:dyDescent="0.25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  <c r="AF780" s="37"/>
      <c r="AG780" s="37"/>
      <c r="AH780" s="37"/>
      <c r="AI780" s="37"/>
      <c r="AJ780" s="37"/>
      <c r="AK780" s="37"/>
      <c r="AL780" s="37"/>
      <c r="AM780" s="37"/>
      <c r="AN780" s="37"/>
      <c r="AO780" s="37"/>
      <c r="AP780" s="37"/>
      <c r="AQ780" s="37"/>
      <c r="AR780" s="37"/>
      <c r="AS780" s="37"/>
    </row>
    <row r="781" spans="1:45" ht="30" customHeight="1" x14ac:dyDescent="0.25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37"/>
      <c r="AO781" s="37"/>
      <c r="AP781" s="37"/>
      <c r="AQ781" s="37"/>
      <c r="AR781" s="37"/>
      <c r="AS781" s="37"/>
    </row>
    <row r="782" spans="1:45" ht="30" customHeight="1" x14ac:dyDescent="0.25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  <c r="AF782" s="37"/>
      <c r="AG782" s="37"/>
      <c r="AH782" s="37"/>
      <c r="AI782" s="37"/>
      <c r="AJ782" s="37"/>
      <c r="AK782" s="37"/>
      <c r="AL782" s="37"/>
      <c r="AM782" s="37"/>
      <c r="AN782" s="37"/>
      <c r="AO782" s="37"/>
      <c r="AP782" s="37"/>
      <c r="AQ782" s="37"/>
      <c r="AR782" s="37"/>
      <c r="AS782" s="37"/>
    </row>
    <row r="783" spans="1:45" ht="30" customHeight="1" x14ac:dyDescent="0.25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  <c r="AF783" s="37"/>
      <c r="AG783" s="37"/>
      <c r="AH783" s="37"/>
      <c r="AI783" s="37"/>
      <c r="AJ783" s="37"/>
      <c r="AK783" s="37"/>
      <c r="AL783" s="37"/>
      <c r="AM783" s="37"/>
      <c r="AN783" s="37"/>
      <c r="AO783" s="37"/>
      <c r="AP783" s="37"/>
      <c r="AQ783" s="37"/>
      <c r="AR783" s="37"/>
      <c r="AS783" s="37"/>
    </row>
    <row r="784" spans="1:45" ht="30" customHeight="1" x14ac:dyDescent="0.25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  <c r="AF784" s="37"/>
      <c r="AG784" s="37"/>
      <c r="AH784" s="37"/>
      <c r="AI784" s="37"/>
      <c r="AJ784" s="37"/>
      <c r="AK784" s="37"/>
      <c r="AL784" s="37"/>
      <c r="AM784" s="37"/>
      <c r="AN784" s="37"/>
      <c r="AO784" s="37"/>
      <c r="AP784" s="37"/>
      <c r="AQ784" s="37"/>
      <c r="AR784" s="37"/>
      <c r="AS784" s="37"/>
    </row>
    <row r="785" spans="1:45" ht="30" customHeight="1" x14ac:dyDescent="0.2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  <c r="AF785" s="37"/>
      <c r="AG785" s="37"/>
      <c r="AH785" s="37"/>
      <c r="AI785" s="37"/>
      <c r="AJ785" s="37"/>
      <c r="AK785" s="37"/>
      <c r="AL785" s="37"/>
      <c r="AM785" s="37"/>
      <c r="AN785" s="37"/>
      <c r="AO785" s="37"/>
      <c r="AP785" s="37"/>
      <c r="AQ785" s="37"/>
      <c r="AR785" s="37"/>
      <c r="AS785" s="37"/>
    </row>
    <row r="786" spans="1:45" ht="30" customHeight="1" x14ac:dyDescent="0.25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7"/>
      <c r="AN786" s="37"/>
      <c r="AO786" s="37"/>
      <c r="AP786" s="37"/>
      <c r="AQ786" s="37"/>
      <c r="AR786" s="37"/>
      <c r="AS786" s="37"/>
    </row>
    <row r="787" spans="1:45" ht="30" customHeight="1" x14ac:dyDescent="0.25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  <c r="AF787" s="37"/>
      <c r="AG787" s="37"/>
      <c r="AH787" s="37"/>
      <c r="AI787" s="37"/>
      <c r="AJ787" s="37"/>
      <c r="AK787" s="37"/>
      <c r="AL787" s="37"/>
      <c r="AM787" s="37"/>
      <c r="AN787" s="37"/>
      <c r="AO787" s="37"/>
      <c r="AP787" s="37"/>
      <c r="AQ787" s="37"/>
      <c r="AR787" s="37"/>
      <c r="AS787" s="37"/>
    </row>
    <row r="788" spans="1:45" ht="30" customHeight="1" x14ac:dyDescent="0.25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  <c r="AF788" s="37"/>
      <c r="AG788" s="37"/>
      <c r="AH788" s="37"/>
      <c r="AI788" s="37"/>
      <c r="AJ788" s="37"/>
      <c r="AK788" s="37"/>
      <c r="AL788" s="37"/>
      <c r="AM788" s="37"/>
      <c r="AN788" s="37"/>
      <c r="AO788" s="37"/>
      <c r="AP788" s="37"/>
      <c r="AQ788" s="37"/>
      <c r="AR788" s="37"/>
      <c r="AS788" s="37"/>
    </row>
    <row r="789" spans="1:45" ht="30" customHeight="1" x14ac:dyDescent="0.25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  <c r="AF789" s="37"/>
      <c r="AG789" s="37"/>
      <c r="AH789" s="37"/>
      <c r="AI789" s="37"/>
      <c r="AJ789" s="37"/>
      <c r="AK789" s="37"/>
      <c r="AL789" s="37"/>
      <c r="AM789" s="37"/>
      <c r="AN789" s="37"/>
      <c r="AO789" s="37"/>
      <c r="AP789" s="37"/>
      <c r="AQ789" s="37"/>
      <c r="AR789" s="37"/>
      <c r="AS789" s="37"/>
    </row>
    <row r="790" spans="1:45" ht="30" customHeight="1" x14ac:dyDescent="0.25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  <c r="AF790" s="37"/>
      <c r="AG790" s="37"/>
      <c r="AH790" s="37"/>
      <c r="AI790" s="37"/>
      <c r="AJ790" s="37"/>
      <c r="AK790" s="37"/>
      <c r="AL790" s="37"/>
      <c r="AM790" s="37"/>
      <c r="AN790" s="37"/>
      <c r="AO790" s="37"/>
      <c r="AP790" s="37"/>
      <c r="AQ790" s="37"/>
      <c r="AR790" s="37"/>
      <c r="AS790" s="37"/>
    </row>
    <row r="791" spans="1:45" ht="30" customHeight="1" x14ac:dyDescent="0.25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7"/>
      <c r="AN791" s="37"/>
      <c r="AO791" s="37"/>
      <c r="AP791" s="37"/>
      <c r="AQ791" s="37"/>
      <c r="AR791" s="37"/>
      <c r="AS791" s="37"/>
    </row>
    <row r="792" spans="1:45" ht="30" customHeight="1" x14ac:dyDescent="0.25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  <c r="AF792" s="37"/>
      <c r="AG792" s="37"/>
      <c r="AH792" s="37"/>
      <c r="AI792" s="37"/>
      <c r="AJ792" s="37"/>
      <c r="AK792" s="37"/>
      <c r="AL792" s="37"/>
      <c r="AM792" s="37"/>
      <c r="AN792" s="37"/>
      <c r="AO792" s="37"/>
      <c r="AP792" s="37"/>
      <c r="AQ792" s="37"/>
      <c r="AR792" s="37"/>
      <c r="AS792" s="37"/>
    </row>
    <row r="793" spans="1:45" ht="30" customHeight="1" x14ac:dyDescent="0.25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  <c r="AF793" s="37"/>
      <c r="AG793" s="37"/>
      <c r="AH793" s="37"/>
      <c r="AI793" s="37"/>
      <c r="AJ793" s="37"/>
      <c r="AK793" s="37"/>
      <c r="AL793" s="37"/>
      <c r="AM793" s="37"/>
      <c r="AN793" s="37"/>
      <c r="AO793" s="37"/>
      <c r="AP793" s="37"/>
      <c r="AQ793" s="37"/>
      <c r="AR793" s="37"/>
      <c r="AS793" s="37"/>
    </row>
    <row r="794" spans="1:45" ht="30" customHeight="1" x14ac:dyDescent="0.25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  <c r="AF794" s="37"/>
      <c r="AG794" s="37"/>
      <c r="AH794" s="37"/>
      <c r="AI794" s="37"/>
      <c r="AJ794" s="37"/>
      <c r="AK794" s="37"/>
      <c r="AL794" s="37"/>
      <c r="AM794" s="37"/>
      <c r="AN794" s="37"/>
      <c r="AO794" s="37"/>
      <c r="AP794" s="37"/>
      <c r="AQ794" s="37"/>
      <c r="AR794" s="37"/>
      <c r="AS794" s="37"/>
    </row>
    <row r="795" spans="1:45" ht="30" customHeight="1" x14ac:dyDescent="0.2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  <c r="AF795" s="37"/>
      <c r="AG795" s="37"/>
      <c r="AH795" s="37"/>
      <c r="AI795" s="37"/>
      <c r="AJ795" s="37"/>
      <c r="AK795" s="37"/>
      <c r="AL795" s="37"/>
      <c r="AM795" s="37"/>
      <c r="AN795" s="37"/>
      <c r="AO795" s="37"/>
      <c r="AP795" s="37"/>
      <c r="AQ795" s="37"/>
      <c r="AR795" s="37"/>
      <c r="AS795" s="37"/>
    </row>
    <row r="796" spans="1:45" ht="30" customHeight="1" x14ac:dyDescent="0.25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7"/>
      <c r="AN796" s="37"/>
      <c r="AO796" s="37"/>
      <c r="AP796" s="37"/>
      <c r="AQ796" s="37"/>
      <c r="AR796" s="37"/>
      <c r="AS796" s="37"/>
    </row>
    <row r="797" spans="1:45" ht="30" customHeight="1" x14ac:dyDescent="0.25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  <c r="AF797" s="37"/>
      <c r="AG797" s="37"/>
      <c r="AH797" s="37"/>
      <c r="AI797" s="37"/>
      <c r="AJ797" s="37"/>
      <c r="AK797" s="37"/>
      <c r="AL797" s="37"/>
      <c r="AM797" s="37"/>
      <c r="AN797" s="37"/>
      <c r="AO797" s="37"/>
      <c r="AP797" s="37"/>
      <c r="AQ797" s="37"/>
      <c r="AR797" s="37"/>
      <c r="AS797" s="37"/>
    </row>
    <row r="798" spans="1:45" ht="30" customHeight="1" x14ac:dyDescent="0.25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  <c r="AF798" s="37"/>
      <c r="AG798" s="37"/>
      <c r="AH798" s="37"/>
      <c r="AI798" s="37"/>
      <c r="AJ798" s="37"/>
      <c r="AK798" s="37"/>
      <c r="AL798" s="37"/>
      <c r="AM798" s="37"/>
      <c r="AN798" s="37"/>
      <c r="AO798" s="37"/>
      <c r="AP798" s="37"/>
      <c r="AQ798" s="37"/>
      <c r="AR798" s="37"/>
      <c r="AS798" s="37"/>
    </row>
    <row r="799" spans="1:45" ht="30" customHeight="1" x14ac:dyDescent="0.25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  <c r="AF799" s="37"/>
      <c r="AG799" s="37"/>
      <c r="AH799" s="37"/>
      <c r="AI799" s="37"/>
      <c r="AJ799" s="37"/>
      <c r="AK799" s="37"/>
      <c r="AL799" s="37"/>
      <c r="AM799" s="37"/>
      <c r="AN799" s="37"/>
      <c r="AO799" s="37"/>
      <c r="AP799" s="37"/>
      <c r="AQ799" s="37"/>
      <c r="AR799" s="37"/>
      <c r="AS799" s="37"/>
    </row>
    <row r="800" spans="1:45" ht="30" customHeight="1" x14ac:dyDescent="0.25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  <c r="AF800" s="37"/>
      <c r="AG800" s="37"/>
      <c r="AH800" s="37"/>
      <c r="AI800" s="37"/>
      <c r="AJ800" s="37"/>
      <c r="AK800" s="37"/>
      <c r="AL800" s="37"/>
      <c r="AM800" s="37"/>
      <c r="AN800" s="37"/>
      <c r="AO800" s="37"/>
      <c r="AP800" s="37"/>
      <c r="AQ800" s="37"/>
      <c r="AR800" s="37"/>
      <c r="AS800" s="37"/>
    </row>
    <row r="801" spans="1:45" ht="30" customHeight="1" x14ac:dyDescent="0.25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7"/>
      <c r="AN801" s="37"/>
      <c r="AO801" s="37"/>
      <c r="AP801" s="37"/>
      <c r="AQ801" s="37"/>
      <c r="AR801" s="37"/>
      <c r="AS801" s="37"/>
    </row>
    <row r="802" spans="1:45" ht="30" customHeight="1" x14ac:dyDescent="0.25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  <c r="AF802" s="37"/>
      <c r="AG802" s="37"/>
      <c r="AH802" s="37"/>
      <c r="AI802" s="37"/>
      <c r="AJ802" s="37"/>
      <c r="AK802" s="37"/>
      <c r="AL802" s="37"/>
      <c r="AM802" s="37"/>
      <c r="AN802" s="37"/>
      <c r="AO802" s="37"/>
      <c r="AP802" s="37"/>
      <c r="AQ802" s="37"/>
      <c r="AR802" s="37"/>
      <c r="AS802" s="37"/>
    </row>
    <row r="803" spans="1:45" ht="30" customHeight="1" x14ac:dyDescent="0.25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F803" s="37"/>
      <c r="AG803" s="37"/>
      <c r="AH803" s="37"/>
      <c r="AI803" s="37"/>
      <c r="AJ803" s="37"/>
      <c r="AK803" s="37"/>
      <c r="AL803" s="37"/>
      <c r="AM803" s="37"/>
      <c r="AN803" s="37"/>
      <c r="AO803" s="37"/>
      <c r="AP803" s="37"/>
      <c r="AQ803" s="37"/>
      <c r="AR803" s="37"/>
      <c r="AS803" s="37"/>
    </row>
    <row r="804" spans="1:45" ht="30" customHeight="1" x14ac:dyDescent="0.25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  <c r="AF804" s="37"/>
      <c r="AG804" s="37"/>
      <c r="AH804" s="37"/>
      <c r="AI804" s="37"/>
      <c r="AJ804" s="37"/>
      <c r="AK804" s="37"/>
      <c r="AL804" s="37"/>
      <c r="AM804" s="37"/>
      <c r="AN804" s="37"/>
      <c r="AO804" s="37"/>
      <c r="AP804" s="37"/>
      <c r="AQ804" s="37"/>
      <c r="AR804" s="37"/>
      <c r="AS804" s="37"/>
    </row>
    <row r="805" spans="1:45" ht="30" customHeight="1" x14ac:dyDescent="0.2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  <c r="AF805" s="37"/>
      <c r="AG805" s="37"/>
      <c r="AH805" s="37"/>
      <c r="AI805" s="37"/>
      <c r="AJ805" s="37"/>
      <c r="AK805" s="37"/>
      <c r="AL805" s="37"/>
      <c r="AM805" s="37"/>
      <c r="AN805" s="37"/>
      <c r="AO805" s="37"/>
      <c r="AP805" s="37"/>
      <c r="AQ805" s="37"/>
      <c r="AR805" s="37"/>
      <c r="AS805" s="37"/>
    </row>
    <row r="806" spans="1:45" ht="30" customHeight="1" x14ac:dyDescent="0.25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37"/>
      <c r="AO806" s="37"/>
      <c r="AP806" s="37"/>
      <c r="AQ806" s="37"/>
      <c r="AR806" s="37"/>
      <c r="AS806" s="37"/>
    </row>
    <row r="807" spans="1:45" ht="30" customHeight="1" x14ac:dyDescent="0.25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  <c r="AF807" s="37"/>
      <c r="AG807" s="37"/>
      <c r="AH807" s="37"/>
      <c r="AI807" s="37"/>
      <c r="AJ807" s="37"/>
      <c r="AK807" s="37"/>
      <c r="AL807" s="37"/>
      <c r="AM807" s="37"/>
      <c r="AN807" s="37"/>
      <c r="AO807" s="37"/>
      <c r="AP807" s="37"/>
      <c r="AQ807" s="37"/>
      <c r="AR807" s="37"/>
      <c r="AS807" s="37"/>
    </row>
    <row r="808" spans="1:45" ht="30" customHeight="1" x14ac:dyDescent="0.25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  <c r="AF808" s="37"/>
      <c r="AG808" s="37"/>
      <c r="AH808" s="37"/>
      <c r="AI808" s="37"/>
      <c r="AJ808" s="37"/>
      <c r="AK808" s="37"/>
      <c r="AL808" s="37"/>
      <c r="AM808" s="37"/>
      <c r="AN808" s="37"/>
      <c r="AO808" s="37"/>
      <c r="AP808" s="37"/>
      <c r="AQ808" s="37"/>
      <c r="AR808" s="37"/>
      <c r="AS808" s="37"/>
    </row>
    <row r="809" spans="1:45" ht="30" customHeight="1" x14ac:dyDescent="0.25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  <c r="AF809" s="37"/>
      <c r="AG809" s="37"/>
      <c r="AH809" s="37"/>
      <c r="AI809" s="37"/>
      <c r="AJ809" s="37"/>
      <c r="AK809" s="37"/>
      <c r="AL809" s="37"/>
      <c r="AM809" s="37"/>
      <c r="AN809" s="37"/>
      <c r="AO809" s="37"/>
      <c r="AP809" s="37"/>
      <c r="AQ809" s="37"/>
      <c r="AR809" s="37"/>
      <c r="AS809" s="37"/>
    </row>
    <row r="810" spans="1:45" ht="30" customHeight="1" x14ac:dyDescent="0.25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  <c r="AF810" s="37"/>
      <c r="AG810" s="37"/>
      <c r="AH810" s="37"/>
      <c r="AI810" s="37"/>
      <c r="AJ810" s="37"/>
      <c r="AK810" s="37"/>
      <c r="AL810" s="37"/>
      <c r="AM810" s="37"/>
      <c r="AN810" s="37"/>
      <c r="AO810" s="37"/>
      <c r="AP810" s="37"/>
      <c r="AQ810" s="37"/>
      <c r="AR810" s="37"/>
      <c r="AS810" s="37"/>
    </row>
    <row r="811" spans="1:45" ht="30" customHeight="1" x14ac:dyDescent="0.25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37"/>
      <c r="AO811" s="37"/>
      <c r="AP811" s="37"/>
      <c r="AQ811" s="37"/>
      <c r="AR811" s="37"/>
      <c r="AS811" s="37"/>
    </row>
    <row r="812" spans="1:45" ht="30" customHeight="1" x14ac:dyDescent="0.25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  <c r="AF812" s="37"/>
      <c r="AG812" s="37"/>
      <c r="AH812" s="37"/>
      <c r="AI812" s="37"/>
      <c r="AJ812" s="37"/>
      <c r="AK812" s="37"/>
      <c r="AL812" s="37"/>
      <c r="AM812" s="37"/>
      <c r="AN812" s="37"/>
      <c r="AO812" s="37"/>
      <c r="AP812" s="37"/>
      <c r="AQ812" s="37"/>
      <c r="AR812" s="37"/>
      <c r="AS812" s="37"/>
    </row>
    <row r="813" spans="1:45" ht="30" customHeight="1" x14ac:dyDescent="0.25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F813" s="37"/>
      <c r="AG813" s="37"/>
      <c r="AH813" s="37"/>
      <c r="AI813" s="37"/>
      <c r="AJ813" s="37"/>
      <c r="AK813" s="37"/>
      <c r="AL813" s="37"/>
      <c r="AM813" s="37"/>
      <c r="AN813" s="37"/>
      <c r="AO813" s="37"/>
      <c r="AP813" s="37"/>
      <c r="AQ813" s="37"/>
      <c r="AR813" s="37"/>
      <c r="AS813" s="37"/>
    </row>
    <row r="814" spans="1:45" ht="30" customHeight="1" x14ac:dyDescent="0.25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  <c r="AF814" s="37"/>
      <c r="AG814" s="37"/>
      <c r="AH814" s="37"/>
      <c r="AI814" s="37"/>
      <c r="AJ814" s="37"/>
      <c r="AK814" s="37"/>
      <c r="AL814" s="37"/>
      <c r="AM814" s="37"/>
      <c r="AN814" s="37"/>
      <c r="AO814" s="37"/>
      <c r="AP814" s="37"/>
      <c r="AQ814" s="37"/>
      <c r="AR814" s="37"/>
      <c r="AS814" s="37"/>
    </row>
    <row r="815" spans="1:45" ht="30" customHeight="1" x14ac:dyDescent="0.2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  <c r="AF815" s="37"/>
      <c r="AG815" s="37"/>
      <c r="AH815" s="37"/>
      <c r="AI815" s="37"/>
      <c r="AJ815" s="37"/>
      <c r="AK815" s="37"/>
      <c r="AL815" s="37"/>
      <c r="AM815" s="37"/>
      <c r="AN815" s="37"/>
      <c r="AO815" s="37"/>
      <c r="AP815" s="37"/>
      <c r="AQ815" s="37"/>
      <c r="AR815" s="37"/>
      <c r="AS815" s="37"/>
    </row>
    <row r="816" spans="1:45" ht="30" customHeight="1" x14ac:dyDescent="0.25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37"/>
      <c r="AO816" s="37"/>
      <c r="AP816" s="37"/>
      <c r="AQ816" s="37"/>
      <c r="AR816" s="37"/>
      <c r="AS816" s="37"/>
    </row>
    <row r="817" spans="1:45" ht="30" customHeight="1" x14ac:dyDescent="0.25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  <c r="AF817" s="37"/>
      <c r="AG817" s="37"/>
      <c r="AH817" s="37"/>
      <c r="AI817" s="37"/>
      <c r="AJ817" s="37"/>
      <c r="AK817" s="37"/>
      <c r="AL817" s="37"/>
      <c r="AM817" s="37"/>
      <c r="AN817" s="37"/>
      <c r="AO817" s="37"/>
      <c r="AP817" s="37"/>
      <c r="AQ817" s="37"/>
      <c r="AR817" s="37"/>
      <c r="AS817" s="37"/>
    </row>
    <row r="818" spans="1:45" ht="30" customHeight="1" x14ac:dyDescent="0.25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  <c r="AF818" s="37"/>
      <c r="AG818" s="37"/>
      <c r="AH818" s="37"/>
      <c r="AI818" s="37"/>
      <c r="AJ818" s="37"/>
      <c r="AK818" s="37"/>
      <c r="AL818" s="37"/>
      <c r="AM818" s="37"/>
      <c r="AN818" s="37"/>
      <c r="AO818" s="37"/>
      <c r="AP818" s="37"/>
      <c r="AQ818" s="37"/>
      <c r="AR818" s="37"/>
      <c r="AS818" s="37"/>
    </row>
    <row r="819" spans="1:45" ht="30" customHeight="1" x14ac:dyDescent="0.25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  <c r="AF819" s="37"/>
      <c r="AG819" s="37"/>
      <c r="AH819" s="37"/>
      <c r="AI819" s="37"/>
      <c r="AJ819" s="37"/>
      <c r="AK819" s="37"/>
      <c r="AL819" s="37"/>
      <c r="AM819" s="37"/>
      <c r="AN819" s="37"/>
      <c r="AO819" s="37"/>
      <c r="AP819" s="37"/>
      <c r="AQ819" s="37"/>
      <c r="AR819" s="37"/>
      <c r="AS819" s="37"/>
    </row>
    <row r="820" spans="1:45" ht="30" customHeight="1" x14ac:dyDescent="0.25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  <c r="AF820" s="37"/>
      <c r="AG820" s="37"/>
      <c r="AH820" s="37"/>
      <c r="AI820" s="37"/>
      <c r="AJ820" s="37"/>
      <c r="AK820" s="37"/>
      <c r="AL820" s="37"/>
      <c r="AM820" s="37"/>
      <c r="AN820" s="37"/>
      <c r="AO820" s="37"/>
      <c r="AP820" s="37"/>
      <c r="AQ820" s="37"/>
      <c r="AR820" s="37"/>
      <c r="AS820" s="37"/>
    </row>
    <row r="821" spans="1:45" ht="30" customHeight="1" x14ac:dyDescent="0.25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37"/>
      <c r="AN821" s="37"/>
      <c r="AO821" s="37"/>
      <c r="AP821" s="37"/>
      <c r="AQ821" s="37"/>
      <c r="AR821" s="37"/>
      <c r="AS821" s="37"/>
    </row>
    <row r="822" spans="1:45" ht="30" customHeight="1" x14ac:dyDescent="0.25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  <c r="AF822" s="37"/>
      <c r="AG822" s="37"/>
      <c r="AH822" s="37"/>
      <c r="AI822" s="37"/>
      <c r="AJ822" s="37"/>
      <c r="AK822" s="37"/>
      <c r="AL822" s="37"/>
      <c r="AM822" s="37"/>
      <c r="AN822" s="37"/>
      <c r="AO822" s="37"/>
      <c r="AP822" s="37"/>
      <c r="AQ822" s="37"/>
      <c r="AR822" s="37"/>
      <c r="AS822" s="37"/>
    </row>
    <row r="823" spans="1:45" ht="30" customHeight="1" x14ac:dyDescent="0.25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  <c r="AF823" s="37"/>
      <c r="AG823" s="37"/>
      <c r="AH823" s="37"/>
      <c r="AI823" s="37"/>
      <c r="AJ823" s="37"/>
      <c r="AK823" s="37"/>
      <c r="AL823" s="37"/>
      <c r="AM823" s="37"/>
      <c r="AN823" s="37"/>
      <c r="AO823" s="37"/>
      <c r="AP823" s="37"/>
      <c r="AQ823" s="37"/>
      <c r="AR823" s="37"/>
      <c r="AS823" s="37"/>
    </row>
    <row r="824" spans="1:45" ht="30" customHeight="1" x14ac:dyDescent="0.25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  <c r="AF824" s="37"/>
      <c r="AG824" s="37"/>
      <c r="AH824" s="37"/>
      <c r="AI824" s="37"/>
      <c r="AJ824" s="37"/>
      <c r="AK824" s="37"/>
      <c r="AL824" s="37"/>
      <c r="AM824" s="37"/>
      <c r="AN824" s="37"/>
      <c r="AO824" s="37"/>
      <c r="AP824" s="37"/>
      <c r="AQ824" s="37"/>
      <c r="AR824" s="37"/>
      <c r="AS824" s="37"/>
    </row>
    <row r="825" spans="1:45" ht="30" customHeight="1" x14ac:dyDescent="0.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  <c r="AF825" s="37"/>
      <c r="AG825" s="37"/>
      <c r="AH825" s="37"/>
      <c r="AI825" s="37"/>
      <c r="AJ825" s="37"/>
      <c r="AK825" s="37"/>
      <c r="AL825" s="37"/>
      <c r="AM825" s="37"/>
      <c r="AN825" s="37"/>
      <c r="AO825" s="37"/>
      <c r="AP825" s="37"/>
      <c r="AQ825" s="37"/>
      <c r="AR825" s="37"/>
      <c r="AS825" s="37"/>
    </row>
    <row r="826" spans="1:45" ht="30" customHeight="1" x14ac:dyDescent="0.25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  <c r="AL826" s="37"/>
      <c r="AM826" s="37"/>
      <c r="AN826" s="37"/>
      <c r="AO826" s="37"/>
      <c r="AP826" s="37"/>
      <c r="AQ826" s="37"/>
      <c r="AR826" s="37"/>
      <c r="AS826" s="37"/>
    </row>
    <row r="827" spans="1:45" ht="30" customHeight="1" x14ac:dyDescent="0.25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  <c r="AF827" s="37"/>
      <c r="AG827" s="37"/>
      <c r="AH827" s="37"/>
      <c r="AI827" s="37"/>
      <c r="AJ827" s="37"/>
      <c r="AK827" s="37"/>
      <c r="AL827" s="37"/>
      <c r="AM827" s="37"/>
      <c r="AN827" s="37"/>
      <c r="AO827" s="37"/>
      <c r="AP827" s="37"/>
      <c r="AQ827" s="37"/>
      <c r="AR827" s="37"/>
      <c r="AS827" s="37"/>
    </row>
    <row r="828" spans="1:45" ht="30" customHeight="1" x14ac:dyDescent="0.25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  <c r="AF828" s="37"/>
      <c r="AG828" s="37"/>
      <c r="AH828" s="37"/>
      <c r="AI828" s="37"/>
      <c r="AJ828" s="37"/>
      <c r="AK828" s="37"/>
      <c r="AL828" s="37"/>
      <c r="AM828" s="37"/>
      <c r="AN828" s="37"/>
      <c r="AO828" s="37"/>
      <c r="AP828" s="37"/>
      <c r="AQ828" s="37"/>
      <c r="AR828" s="37"/>
      <c r="AS828" s="37"/>
    </row>
    <row r="829" spans="1:45" ht="30" customHeight="1" x14ac:dyDescent="0.25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  <c r="AF829" s="37"/>
      <c r="AG829" s="37"/>
      <c r="AH829" s="37"/>
      <c r="AI829" s="37"/>
      <c r="AJ829" s="37"/>
      <c r="AK829" s="37"/>
      <c r="AL829" s="37"/>
      <c r="AM829" s="37"/>
      <c r="AN829" s="37"/>
      <c r="AO829" s="37"/>
      <c r="AP829" s="37"/>
      <c r="AQ829" s="37"/>
      <c r="AR829" s="37"/>
      <c r="AS829" s="37"/>
    </row>
    <row r="830" spans="1:45" ht="30" customHeight="1" x14ac:dyDescent="0.25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  <c r="AF830" s="37"/>
      <c r="AG830" s="37"/>
      <c r="AH830" s="37"/>
      <c r="AI830" s="37"/>
      <c r="AJ830" s="37"/>
      <c r="AK830" s="37"/>
      <c r="AL830" s="37"/>
      <c r="AM830" s="37"/>
      <c r="AN830" s="37"/>
      <c r="AO830" s="37"/>
      <c r="AP830" s="37"/>
      <c r="AQ830" s="37"/>
      <c r="AR830" s="37"/>
      <c r="AS830" s="37"/>
    </row>
    <row r="831" spans="1:45" ht="30" customHeight="1" x14ac:dyDescent="0.25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F831" s="37"/>
      <c r="AG831" s="37"/>
      <c r="AH831" s="37"/>
      <c r="AI831" s="37"/>
      <c r="AJ831" s="37"/>
      <c r="AK831" s="37"/>
      <c r="AL831" s="37"/>
      <c r="AM831" s="37"/>
      <c r="AN831" s="37"/>
      <c r="AO831" s="37"/>
      <c r="AP831" s="37"/>
      <c r="AQ831" s="37"/>
      <c r="AR831" s="37"/>
      <c r="AS831" s="37"/>
    </row>
    <row r="832" spans="1:45" ht="30" customHeight="1" x14ac:dyDescent="0.25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  <c r="AF832" s="37"/>
      <c r="AG832" s="37"/>
      <c r="AH832" s="37"/>
      <c r="AI832" s="37"/>
      <c r="AJ832" s="37"/>
      <c r="AK832" s="37"/>
      <c r="AL832" s="37"/>
      <c r="AM832" s="37"/>
      <c r="AN832" s="37"/>
      <c r="AO832" s="37"/>
      <c r="AP832" s="37"/>
      <c r="AQ832" s="37"/>
      <c r="AR832" s="37"/>
      <c r="AS832" s="37"/>
    </row>
    <row r="833" spans="1:45" ht="30" customHeight="1" x14ac:dyDescent="0.25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  <c r="AF833" s="37"/>
      <c r="AG833" s="37"/>
      <c r="AH833" s="37"/>
      <c r="AI833" s="37"/>
      <c r="AJ833" s="37"/>
      <c r="AK833" s="37"/>
      <c r="AL833" s="37"/>
      <c r="AM833" s="37"/>
      <c r="AN833" s="37"/>
      <c r="AO833" s="37"/>
      <c r="AP833" s="37"/>
      <c r="AQ833" s="37"/>
      <c r="AR833" s="37"/>
      <c r="AS833" s="37"/>
    </row>
    <row r="834" spans="1:45" ht="30" customHeight="1" x14ac:dyDescent="0.25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  <c r="AF834" s="37"/>
      <c r="AG834" s="37"/>
      <c r="AH834" s="37"/>
      <c r="AI834" s="37"/>
      <c r="AJ834" s="37"/>
      <c r="AK834" s="37"/>
      <c r="AL834" s="37"/>
      <c r="AM834" s="37"/>
      <c r="AN834" s="37"/>
      <c r="AO834" s="37"/>
      <c r="AP834" s="37"/>
      <c r="AQ834" s="37"/>
      <c r="AR834" s="37"/>
      <c r="AS834" s="37"/>
    </row>
    <row r="835" spans="1:45" ht="30" customHeight="1" x14ac:dyDescent="0.2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  <c r="AF835" s="37"/>
      <c r="AG835" s="37"/>
      <c r="AH835" s="37"/>
      <c r="AI835" s="37"/>
      <c r="AJ835" s="37"/>
      <c r="AK835" s="37"/>
      <c r="AL835" s="37"/>
      <c r="AM835" s="37"/>
      <c r="AN835" s="37"/>
      <c r="AO835" s="37"/>
      <c r="AP835" s="37"/>
      <c r="AQ835" s="37"/>
      <c r="AR835" s="37"/>
      <c r="AS835" s="37"/>
    </row>
    <row r="836" spans="1:45" ht="30" customHeight="1" x14ac:dyDescent="0.25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  <c r="AK836" s="37"/>
      <c r="AL836" s="37"/>
      <c r="AM836" s="37"/>
      <c r="AN836" s="37"/>
      <c r="AO836" s="37"/>
      <c r="AP836" s="37"/>
      <c r="AQ836" s="37"/>
      <c r="AR836" s="37"/>
      <c r="AS836" s="37"/>
    </row>
    <row r="837" spans="1:45" ht="30" customHeight="1" x14ac:dyDescent="0.25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  <c r="AF837" s="37"/>
      <c r="AG837" s="37"/>
      <c r="AH837" s="37"/>
      <c r="AI837" s="37"/>
      <c r="AJ837" s="37"/>
      <c r="AK837" s="37"/>
      <c r="AL837" s="37"/>
      <c r="AM837" s="37"/>
      <c r="AN837" s="37"/>
      <c r="AO837" s="37"/>
      <c r="AP837" s="37"/>
      <c r="AQ837" s="37"/>
      <c r="AR837" s="37"/>
      <c r="AS837" s="37"/>
    </row>
    <row r="838" spans="1:45" ht="30" customHeight="1" x14ac:dyDescent="0.25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  <c r="AF838" s="37"/>
      <c r="AG838" s="37"/>
      <c r="AH838" s="37"/>
      <c r="AI838" s="37"/>
      <c r="AJ838" s="37"/>
      <c r="AK838" s="37"/>
      <c r="AL838" s="37"/>
      <c r="AM838" s="37"/>
      <c r="AN838" s="37"/>
      <c r="AO838" s="37"/>
      <c r="AP838" s="37"/>
      <c r="AQ838" s="37"/>
      <c r="AR838" s="37"/>
      <c r="AS838" s="37"/>
    </row>
    <row r="839" spans="1:45" ht="30" customHeight="1" x14ac:dyDescent="0.25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  <c r="AF839" s="37"/>
      <c r="AG839" s="37"/>
      <c r="AH839" s="37"/>
      <c r="AI839" s="37"/>
      <c r="AJ839" s="37"/>
      <c r="AK839" s="37"/>
      <c r="AL839" s="37"/>
      <c r="AM839" s="37"/>
      <c r="AN839" s="37"/>
      <c r="AO839" s="37"/>
      <c r="AP839" s="37"/>
      <c r="AQ839" s="37"/>
      <c r="AR839" s="37"/>
      <c r="AS839" s="37"/>
    </row>
    <row r="840" spans="1:45" ht="30" customHeight="1" x14ac:dyDescent="0.25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  <c r="AF840" s="37"/>
      <c r="AG840" s="37"/>
      <c r="AH840" s="37"/>
      <c r="AI840" s="37"/>
      <c r="AJ840" s="37"/>
      <c r="AK840" s="37"/>
      <c r="AL840" s="37"/>
      <c r="AM840" s="37"/>
      <c r="AN840" s="37"/>
      <c r="AO840" s="37"/>
      <c r="AP840" s="37"/>
      <c r="AQ840" s="37"/>
      <c r="AR840" s="37"/>
      <c r="AS840" s="37"/>
    </row>
    <row r="841" spans="1:45" ht="30" customHeight="1" x14ac:dyDescent="0.25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  <c r="AF841" s="37"/>
      <c r="AG841" s="37"/>
      <c r="AH841" s="37"/>
      <c r="AI841" s="37"/>
      <c r="AJ841" s="37"/>
      <c r="AK841" s="37"/>
      <c r="AL841" s="37"/>
      <c r="AM841" s="37"/>
      <c r="AN841" s="37"/>
      <c r="AO841" s="37"/>
      <c r="AP841" s="37"/>
      <c r="AQ841" s="37"/>
      <c r="AR841" s="37"/>
      <c r="AS841" s="37"/>
    </row>
    <row r="842" spans="1:45" ht="30" customHeight="1" x14ac:dyDescent="0.25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  <c r="AF842" s="37"/>
      <c r="AG842" s="37"/>
      <c r="AH842" s="37"/>
      <c r="AI842" s="37"/>
      <c r="AJ842" s="37"/>
      <c r="AK842" s="37"/>
      <c r="AL842" s="37"/>
      <c r="AM842" s="37"/>
      <c r="AN842" s="37"/>
      <c r="AO842" s="37"/>
      <c r="AP842" s="37"/>
      <c r="AQ842" s="37"/>
      <c r="AR842" s="37"/>
      <c r="AS842" s="37"/>
    </row>
    <row r="843" spans="1:45" ht="30" customHeight="1" x14ac:dyDescent="0.25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  <c r="AF843" s="37"/>
      <c r="AG843" s="37"/>
      <c r="AH843" s="37"/>
      <c r="AI843" s="37"/>
      <c r="AJ843" s="37"/>
      <c r="AK843" s="37"/>
      <c r="AL843" s="37"/>
      <c r="AM843" s="37"/>
      <c r="AN843" s="37"/>
      <c r="AO843" s="37"/>
      <c r="AP843" s="37"/>
      <c r="AQ843" s="37"/>
      <c r="AR843" s="37"/>
      <c r="AS843" s="37"/>
    </row>
    <row r="844" spans="1:45" ht="30" customHeight="1" x14ac:dyDescent="0.25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  <c r="AF844" s="37"/>
      <c r="AG844" s="37"/>
      <c r="AH844" s="37"/>
      <c r="AI844" s="37"/>
      <c r="AJ844" s="37"/>
      <c r="AK844" s="37"/>
      <c r="AL844" s="37"/>
      <c r="AM844" s="37"/>
      <c r="AN844" s="37"/>
      <c r="AO844" s="37"/>
      <c r="AP844" s="37"/>
      <c r="AQ844" s="37"/>
      <c r="AR844" s="37"/>
      <c r="AS844" s="37"/>
    </row>
    <row r="845" spans="1:45" ht="30" customHeight="1" x14ac:dyDescent="0.2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  <c r="AF845" s="37"/>
      <c r="AG845" s="37"/>
      <c r="AH845" s="37"/>
      <c r="AI845" s="37"/>
      <c r="AJ845" s="37"/>
      <c r="AK845" s="37"/>
      <c r="AL845" s="37"/>
      <c r="AM845" s="37"/>
      <c r="AN845" s="37"/>
      <c r="AO845" s="37"/>
      <c r="AP845" s="37"/>
      <c r="AQ845" s="37"/>
      <c r="AR845" s="37"/>
      <c r="AS845" s="37"/>
    </row>
    <row r="846" spans="1:45" ht="30" customHeight="1" x14ac:dyDescent="0.25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  <c r="AF846" s="37"/>
      <c r="AG846" s="37"/>
      <c r="AH846" s="37"/>
      <c r="AI846" s="37"/>
      <c r="AJ846" s="37"/>
      <c r="AK846" s="37"/>
      <c r="AL846" s="37"/>
      <c r="AM846" s="37"/>
      <c r="AN846" s="37"/>
      <c r="AO846" s="37"/>
      <c r="AP846" s="37"/>
      <c r="AQ846" s="37"/>
      <c r="AR846" s="37"/>
      <c r="AS846" s="37"/>
    </row>
    <row r="847" spans="1:45" ht="30" customHeight="1" x14ac:dyDescent="0.25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  <c r="AF847" s="37"/>
      <c r="AG847" s="37"/>
      <c r="AH847" s="37"/>
      <c r="AI847" s="37"/>
      <c r="AJ847" s="37"/>
      <c r="AK847" s="37"/>
      <c r="AL847" s="37"/>
      <c r="AM847" s="37"/>
      <c r="AN847" s="37"/>
      <c r="AO847" s="37"/>
      <c r="AP847" s="37"/>
      <c r="AQ847" s="37"/>
      <c r="AR847" s="37"/>
      <c r="AS847" s="37"/>
    </row>
    <row r="848" spans="1:45" ht="30" customHeight="1" x14ac:dyDescent="0.25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  <c r="AF848" s="37"/>
      <c r="AG848" s="37"/>
      <c r="AH848" s="37"/>
      <c r="AI848" s="37"/>
      <c r="AJ848" s="37"/>
      <c r="AK848" s="37"/>
      <c r="AL848" s="37"/>
      <c r="AM848" s="37"/>
      <c r="AN848" s="37"/>
      <c r="AO848" s="37"/>
      <c r="AP848" s="37"/>
      <c r="AQ848" s="37"/>
      <c r="AR848" s="37"/>
      <c r="AS848" s="37"/>
    </row>
    <row r="849" spans="1:45" ht="30" customHeight="1" x14ac:dyDescent="0.25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  <c r="AF849" s="37"/>
      <c r="AG849" s="37"/>
      <c r="AH849" s="37"/>
      <c r="AI849" s="37"/>
      <c r="AJ849" s="37"/>
      <c r="AK849" s="37"/>
      <c r="AL849" s="37"/>
      <c r="AM849" s="37"/>
      <c r="AN849" s="37"/>
      <c r="AO849" s="37"/>
      <c r="AP849" s="37"/>
      <c r="AQ849" s="37"/>
      <c r="AR849" s="37"/>
      <c r="AS849" s="37"/>
    </row>
    <row r="850" spans="1:45" ht="30" customHeight="1" x14ac:dyDescent="0.25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  <c r="AF850" s="37"/>
      <c r="AG850" s="37"/>
      <c r="AH850" s="37"/>
      <c r="AI850" s="37"/>
      <c r="AJ850" s="37"/>
      <c r="AK850" s="37"/>
      <c r="AL850" s="37"/>
      <c r="AM850" s="37"/>
      <c r="AN850" s="37"/>
      <c r="AO850" s="37"/>
      <c r="AP850" s="37"/>
      <c r="AQ850" s="37"/>
      <c r="AR850" s="37"/>
      <c r="AS850" s="37"/>
    </row>
    <row r="851" spans="1:45" ht="30" customHeight="1" x14ac:dyDescent="0.25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  <c r="AF851" s="37"/>
      <c r="AG851" s="37"/>
      <c r="AH851" s="37"/>
      <c r="AI851" s="37"/>
      <c r="AJ851" s="37"/>
      <c r="AK851" s="37"/>
      <c r="AL851" s="37"/>
      <c r="AM851" s="37"/>
      <c r="AN851" s="37"/>
      <c r="AO851" s="37"/>
      <c r="AP851" s="37"/>
      <c r="AQ851" s="37"/>
      <c r="AR851" s="37"/>
      <c r="AS851" s="37"/>
    </row>
    <row r="852" spans="1:45" ht="30" customHeight="1" x14ac:dyDescent="0.25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  <c r="AK852" s="37"/>
      <c r="AL852" s="37"/>
      <c r="AM852" s="37"/>
      <c r="AN852" s="37"/>
      <c r="AO852" s="37"/>
      <c r="AP852" s="37"/>
      <c r="AQ852" s="37"/>
      <c r="AR852" s="37"/>
      <c r="AS852" s="37"/>
    </row>
    <row r="853" spans="1:45" ht="30" customHeight="1" x14ac:dyDescent="0.25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F853" s="37"/>
      <c r="AG853" s="37"/>
      <c r="AH853" s="37"/>
      <c r="AI853" s="37"/>
      <c r="AJ853" s="37"/>
      <c r="AK853" s="37"/>
      <c r="AL853" s="37"/>
      <c r="AM853" s="37"/>
      <c r="AN853" s="37"/>
      <c r="AO853" s="37"/>
      <c r="AP853" s="37"/>
      <c r="AQ853" s="37"/>
      <c r="AR853" s="37"/>
      <c r="AS853" s="37"/>
    </row>
    <row r="854" spans="1:45" ht="30" customHeight="1" x14ac:dyDescent="0.25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  <c r="AF854" s="37"/>
      <c r="AG854" s="37"/>
      <c r="AH854" s="37"/>
      <c r="AI854" s="37"/>
      <c r="AJ854" s="37"/>
      <c r="AK854" s="37"/>
      <c r="AL854" s="37"/>
      <c r="AM854" s="37"/>
      <c r="AN854" s="37"/>
      <c r="AO854" s="37"/>
      <c r="AP854" s="37"/>
      <c r="AQ854" s="37"/>
      <c r="AR854" s="37"/>
      <c r="AS854" s="37"/>
    </row>
    <row r="855" spans="1:45" ht="30" customHeight="1" x14ac:dyDescent="0.2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  <c r="AF855" s="37"/>
      <c r="AG855" s="37"/>
      <c r="AH855" s="37"/>
      <c r="AI855" s="37"/>
      <c r="AJ855" s="37"/>
      <c r="AK855" s="37"/>
      <c r="AL855" s="37"/>
      <c r="AM855" s="37"/>
      <c r="AN855" s="37"/>
      <c r="AO855" s="37"/>
      <c r="AP855" s="37"/>
      <c r="AQ855" s="37"/>
      <c r="AR855" s="37"/>
      <c r="AS855" s="37"/>
    </row>
    <row r="856" spans="1:45" ht="30" customHeight="1" x14ac:dyDescent="0.25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  <c r="AF856" s="37"/>
      <c r="AG856" s="37"/>
      <c r="AH856" s="37"/>
      <c r="AI856" s="37"/>
      <c r="AJ856" s="37"/>
      <c r="AK856" s="37"/>
      <c r="AL856" s="37"/>
      <c r="AM856" s="37"/>
      <c r="AN856" s="37"/>
      <c r="AO856" s="37"/>
      <c r="AP856" s="37"/>
      <c r="AQ856" s="37"/>
      <c r="AR856" s="37"/>
      <c r="AS856" s="37"/>
    </row>
    <row r="857" spans="1:45" ht="30" customHeight="1" x14ac:dyDescent="0.25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  <c r="AF857" s="37"/>
      <c r="AG857" s="37"/>
      <c r="AH857" s="37"/>
      <c r="AI857" s="37"/>
      <c r="AJ857" s="37"/>
      <c r="AK857" s="37"/>
      <c r="AL857" s="37"/>
      <c r="AM857" s="37"/>
      <c r="AN857" s="37"/>
      <c r="AO857" s="37"/>
      <c r="AP857" s="37"/>
      <c r="AQ857" s="37"/>
      <c r="AR857" s="37"/>
      <c r="AS857" s="37"/>
    </row>
    <row r="858" spans="1:45" ht="30" customHeight="1" x14ac:dyDescent="0.25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  <c r="AF858" s="37"/>
      <c r="AG858" s="37"/>
      <c r="AH858" s="37"/>
      <c r="AI858" s="37"/>
      <c r="AJ858" s="37"/>
      <c r="AK858" s="37"/>
      <c r="AL858" s="37"/>
      <c r="AM858" s="37"/>
      <c r="AN858" s="37"/>
      <c r="AO858" s="37"/>
      <c r="AP858" s="37"/>
      <c r="AQ858" s="37"/>
      <c r="AR858" s="37"/>
      <c r="AS858" s="37"/>
    </row>
    <row r="859" spans="1:45" ht="30" customHeight="1" x14ac:dyDescent="0.25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  <c r="AF859" s="37"/>
      <c r="AG859" s="37"/>
      <c r="AH859" s="37"/>
      <c r="AI859" s="37"/>
      <c r="AJ859" s="37"/>
      <c r="AK859" s="37"/>
      <c r="AL859" s="37"/>
      <c r="AM859" s="37"/>
      <c r="AN859" s="37"/>
      <c r="AO859" s="37"/>
      <c r="AP859" s="37"/>
      <c r="AQ859" s="37"/>
      <c r="AR859" s="37"/>
      <c r="AS859" s="37"/>
    </row>
    <row r="860" spans="1:45" ht="30" customHeight="1" x14ac:dyDescent="0.25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  <c r="AF860" s="37"/>
      <c r="AG860" s="37"/>
      <c r="AH860" s="37"/>
      <c r="AI860" s="37"/>
      <c r="AJ860" s="37"/>
      <c r="AK860" s="37"/>
      <c r="AL860" s="37"/>
      <c r="AM860" s="37"/>
      <c r="AN860" s="37"/>
      <c r="AO860" s="37"/>
      <c r="AP860" s="37"/>
      <c r="AQ860" s="37"/>
      <c r="AR860" s="37"/>
      <c r="AS860" s="37"/>
    </row>
    <row r="861" spans="1:45" ht="30" customHeight="1" x14ac:dyDescent="0.25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  <c r="AF861" s="37"/>
      <c r="AG861" s="37"/>
      <c r="AH861" s="37"/>
      <c r="AI861" s="37"/>
      <c r="AJ861" s="37"/>
      <c r="AK861" s="37"/>
      <c r="AL861" s="37"/>
      <c r="AM861" s="37"/>
      <c r="AN861" s="37"/>
      <c r="AO861" s="37"/>
      <c r="AP861" s="37"/>
      <c r="AQ861" s="37"/>
      <c r="AR861" s="37"/>
      <c r="AS861" s="37"/>
    </row>
    <row r="862" spans="1:45" ht="30" customHeight="1" x14ac:dyDescent="0.25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  <c r="AF862" s="37"/>
      <c r="AG862" s="37"/>
      <c r="AH862" s="37"/>
      <c r="AI862" s="37"/>
      <c r="AJ862" s="37"/>
      <c r="AK862" s="37"/>
      <c r="AL862" s="37"/>
      <c r="AM862" s="37"/>
      <c r="AN862" s="37"/>
      <c r="AO862" s="37"/>
      <c r="AP862" s="37"/>
      <c r="AQ862" s="37"/>
      <c r="AR862" s="37"/>
      <c r="AS862" s="37"/>
    </row>
    <row r="863" spans="1:45" ht="30" customHeight="1" x14ac:dyDescent="0.25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  <c r="AF863" s="37"/>
      <c r="AG863" s="37"/>
      <c r="AH863" s="37"/>
      <c r="AI863" s="37"/>
      <c r="AJ863" s="37"/>
      <c r="AK863" s="37"/>
      <c r="AL863" s="37"/>
      <c r="AM863" s="37"/>
      <c r="AN863" s="37"/>
      <c r="AO863" s="37"/>
      <c r="AP863" s="37"/>
      <c r="AQ863" s="37"/>
      <c r="AR863" s="37"/>
      <c r="AS863" s="37"/>
    </row>
    <row r="864" spans="1:45" ht="30" customHeight="1" x14ac:dyDescent="0.25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  <c r="AF864" s="37"/>
      <c r="AG864" s="37"/>
      <c r="AH864" s="37"/>
      <c r="AI864" s="37"/>
      <c r="AJ864" s="37"/>
      <c r="AK864" s="37"/>
      <c r="AL864" s="37"/>
      <c r="AM864" s="37"/>
      <c r="AN864" s="37"/>
      <c r="AO864" s="37"/>
      <c r="AP864" s="37"/>
      <c r="AQ864" s="37"/>
      <c r="AR864" s="37"/>
      <c r="AS864" s="37"/>
    </row>
    <row r="865" spans="1:45" ht="30" customHeight="1" x14ac:dyDescent="0.2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  <c r="AF865" s="37"/>
      <c r="AG865" s="37"/>
      <c r="AH865" s="37"/>
      <c r="AI865" s="37"/>
      <c r="AJ865" s="37"/>
      <c r="AK865" s="37"/>
      <c r="AL865" s="37"/>
      <c r="AM865" s="37"/>
      <c r="AN865" s="37"/>
      <c r="AO865" s="37"/>
      <c r="AP865" s="37"/>
      <c r="AQ865" s="37"/>
      <c r="AR865" s="37"/>
      <c r="AS865" s="37"/>
    </row>
    <row r="866" spans="1:45" ht="30" customHeight="1" x14ac:dyDescent="0.25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  <c r="AF866" s="37"/>
      <c r="AG866" s="37"/>
      <c r="AH866" s="37"/>
      <c r="AI866" s="37"/>
      <c r="AJ866" s="37"/>
      <c r="AK866" s="37"/>
      <c r="AL866" s="37"/>
      <c r="AM866" s="37"/>
      <c r="AN866" s="37"/>
      <c r="AO866" s="37"/>
      <c r="AP866" s="37"/>
      <c r="AQ866" s="37"/>
      <c r="AR866" s="37"/>
      <c r="AS866" s="37"/>
    </row>
    <row r="867" spans="1:45" ht="30" customHeight="1" x14ac:dyDescent="0.25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  <c r="AF867" s="37"/>
      <c r="AG867" s="37"/>
      <c r="AH867" s="37"/>
      <c r="AI867" s="37"/>
      <c r="AJ867" s="37"/>
      <c r="AK867" s="37"/>
      <c r="AL867" s="37"/>
      <c r="AM867" s="37"/>
      <c r="AN867" s="37"/>
      <c r="AO867" s="37"/>
      <c r="AP867" s="37"/>
      <c r="AQ867" s="37"/>
      <c r="AR867" s="37"/>
      <c r="AS867" s="37"/>
    </row>
    <row r="868" spans="1:45" ht="30" customHeight="1" x14ac:dyDescent="0.25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  <c r="AF868" s="37"/>
      <c r="AG868" s="37"/>
      <c r="AH868" s="37"/>
      <c r="AI868" s="37"/>
      <c r="AJ868" s="37"/>
      <c r="AK868" s="37"/>
      <c r="AL868" s="37"/>
      <c r="AM868" s="37"/>
      <c r="AN868" s="37"/>
      <c r="AO868" s="37"/>
      <c r="AP868" s="37"/>
      <c r="AQ868" s="37"/>
      <c r="AR868" s="37"/>
      <c r="AS868" s="37"/>
    </row>
    <row r="869" spans="1:45" ht="30" customHeight="1" x14ac:dyDescent="0.25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  <c r="AF869" s="37"/>
      <c r="AG869" s="37"/>
      <c r="AH869" s="37"/>
      <c r="AI869" s="37"/>
      <c r="AJ869" s="37"/>
      <c r="AK869" s="37"/>
      <c r="AL869" s="37"/>
      <c r="AM869" s="37"/>
      <c r="AN869" s="37"/>
      <c r="AO869" s="37"/>
      <c r="AP869" s="37"/>
      <c r="AQ869" s="37"/>
      <c r="AR869" s="37"/>
      <c r="AS869" s="37"/>
    </row>
    <row r="870" spans="1:45" ht="30" customHeight="1" x14ac:dyDescent="0.25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  <c r="AF870" s="37"/>
      <c r="AG870" s="37"/>
      <c r="AH870" s="37"/>
      <c r="AI870" s="37"/>
      <c r="AJ870" s="37"/>
      <c r="AK870" s="37"/>
      <c r="AL870" s="37"/>
      <c r="AM870" s="37"/>
      <c r="AN870" s="37"/>
      <c r="AO870" s="37"/>
      <c r="AP870" s="37"/>
      <c r="AQ870" s="37"/>
      <c r="AR870" s="37"/>
      <c r="AS870" s="37"/>
    </row>
    <row r="871" spans="1:45" ht="30" customHeight="1" x14ac:dyDescent="0.25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  <c r="AF871" s="37"/>
      <c r="AG871" s="37"/>
      <c r="AH871" s="37"/>
      <c r="AI871" s="37"/>
      <c r="AJ871" s="37"/>
      <c r="AK871" s="37"/>
      <c r="AL871" s="37"/>
      <c r="AM871" s="37"/>
      <c r="AN871" s="37"/>
      <c r="AO871" s="37"/>
      <c r="AP871" s="37"/>
      <c r="AQ871" s="37"/>
      <c r="AR871" s="37"/>
      <c r="AS871" s="37"/>
    </row>
    <row r="872" spans="1:45" ht="30" customHeight="1" x14ac:dyDescent="0.25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  <c r="AF872" s="37"/>
      <c r="AG872" s="37"/>
      <c r="AH872" s="37"/>
      <c r="AI872" s="37"/>
      <c r="AJ872" s="37"/>
      <c r="AK872" s="37"/>
      <c r="AL872" s="37"/>
      <c r="AM872" s="37"/>
      <c r="AN872" s="37"/>
      <c r="AO872" s="37"/>
      <c r="AP872" s="37"/>
      <c r="AQ872" s="37"/>
      <c r="AR872" s="37"/>
      <c r="AS872" s="37"/>
    </row>
    <row r="873" spans="1:45" ht="30" customHeight="1" x14ac:dyDescent="0.25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  <c r="AF873" s="37"/>
      <c r="AG873" s="37"/>
      <c r="AH873" s="37"/>
      <c r="AI873" s="37"/>
      <c r="AJ873" s="37"/>
      <c r="AK873" s="37"/>
      <c r="AL873" s="37"/>
      <c r="AM873" s="37"/>
      <c r="AN873" s="37"/>
      <c r="AO873" s="37"/>
      <c r="AP873" s="37"/>
      <c r="AQ873" s="37"/>
      <c r="AR873" s="37"/>
      <c r="AS873" s="37"/>
    </row>
    <row r="874" spans="1:45" ht="30" customHeight="1" x14ac:dyDescent="0.25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  <c r="AK874" s="37"/>
      <c r="AL874" s="37"/>
      <c r="AM874" s="37"/>
      <c r="AN874" s="37"/>
      <c r="AO874" s="37"/>
      <c r="AP874" s="37"/>
      <c r="AQ874" s="37"/>
      <c r="AR874" s="37"/>
      <c r="AS874" s="37"/>
    </row>
    <row r="875" spans="1:45" ht="30" customHeight="1" x14ac:dyDescent="0.2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  <c r="AF875" s="37"/>
      <c r="AG875" s="37"/>
      <c r="AH875" s="37"/>
      <c r="AI875" s="37"/>
      <c r="AJ875" s="37"/>
      <c r="AK875" s="37"/>
      <c r="AL875" s="37"/>
      <c r="AM875" s="37"/>
      <c r="AN875" s="37"/>
      <c r="AO875" s="37"/>
      <c r="AP875" s="37"/>
      <c r="AQ875" s="37"/>
      <c r="AR875" s="37"/>
      <c r="AS875" s="37"/>
    </row>
    <row r="876" spans="1:45" ht="30" customHeight="1" x14ac:dyDescent="0.25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  <c r="AF876" s="37"/>
      <c r="AG876" s="37"/>
      <c r="AH876" s="37"/>
      <c r="AI876" s="37"/>
      <c r="AJ876" s="37"/>
      <c r="AK876" s="37"/>
      <c r="AL876" s="37"/>
      <c r="AM876" s="37"/>
      <c r="AN876" s="37"/>
      <c r="AO876" s="37"/>
      <c r="AP876" s="37"/>
      <c r="AQ876" s="37"/>
      <c r="AR876" s="37"/>
      <c r="AS876" s="37"/>
    </row>
    <row r="877" spans="1:45" ht="30" customHeight="1" x14ac:dyDescent="0.25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  <c r="AF877" s="37"/>
      <c r="AG877" s="37"/>
      <c r="AH877" s="37"/>
      <c r="AI877" s="37"/>
      <c r="AJ877" s="37"/>
      <c r="AK877" s="37"/>
      <c r="AL877" s="37"/>
      <c r="AM877" s="37"/>
      <c r="AN877" s="37"/>
      <c r="AO877" s="37"/>
      <c r="AP877" s="37"/>
      <c r="AQ877" s="37"/>
      <c r="AR877" s="37"/>
      <c r="AS877" s="37"/>
    </row>
    <row r="878" spans="1:45" ht="30" customHeight="1" x14ac:dyDescent="0.25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  <c r="AF878" s="37"/>
      <c r="AG878" s="37"/>
      <c r="AH878" s="37"/>
      <c r="AI878" s="37"/>
      <c r="AJ878" s="37"/>
      <c r="AK878" s="37"/>
      <c r="AL878" s="37"/>
      <c r="AM878" s="37"/>
      <c r="AN878" s="37"/>
      <c r="AO878" s="37"/>
      <c r="AP878" s="37"/>
      <c r="AQ878" s="37"/>
      <c r="AR878" s="37"/>
      <c r="AS878" s="37"/>
    </row>
    <row r="879" spans="1:45" ht="30" customHeight="1" x14ac:dyDescent="0.25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  <c r="AF879" s="37"/>
      <c r="AG879" s="37"/>
      <c r="AH879" s="37"/>
      <c r="AI879" s="37"/>
      <c r="AJ879" s="37"/>
      <c r="AK879" s="37"/>
      <c r="AL879" s="37"/>
      <c r="AM879" s="37"/>
      <c r="AN879" s="37"/>
      <c r="AO879" s="37"/>
      <c r="AP879" s="37"/>
      <c r="AQ879" s="37"/>
      <c r="AR879" s="37"/>
      <c r="AS879" s="37"/>
    </row>
    <row r="880" spans="1:45" ht="30" customHeight="1" x14ac:dyDescent="0.25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  <c r="AF880" s="37"/>
      <c r="AG880" s="37"/>
      <c r="AH880" s="37"/>
      <c r="AI880" s="37"/>
      <c r="AJ880" s="37"/>
      <c r="AK880" s="37"/>
      <c r="AL880" s="37"/>
      <c r="AM880" s="37"/>
      <c r="AN880" s="37"/>
      <c r="AO880" s="37"/>
      <c r="AP880" s="37"/>
      <c r="AQ880" s="37"/>
      <c r="AR880" s="37"/>
      <c r="AS880" s="37"/>
    </row>
    <row r="881" spans="1:45" ht="30" customHeight="1" x14ac:dyDescent="0.25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  <c r="AF881" s="37"/>
      <c r="AG881" s="37"/>
      <c r="AH881" s="37"/>
      <c r="AI881" s="37"/>
      <c r="AJ881" s="37"/>
      <c r="AK881" s="37"/>
      <c r="AL881" s="37"/>
      <c r="AM881" s="37"/>
      <c r="AN881" s="37"/>
      <c r="AO881" s="37"/>
      <c r="AP881" s="37"/>
      <c r="AQ881" s="37"/>
      <c r="AR881" s="37"/>
      <c r="AS881" s="37"/>
    </row>
    <row r="882" spans="1:45" ht="30" customHeight="1" x14ac:dyDescent="0.25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  <c r="AF882" s="37"/>
      <c r="AG882" s="37"/>
      <c r="AH882" s="37"/>
      <c r="AI882" s="37"/>
      <c r="AJ882" s="37"/>
      <c r="AK882" s="37"/>
      <c r="AL882" s="37"/>
      <c r="AM882" s="37"/>
      <c r="AN882" s="37"/>
      <c r="AO882" s="37"/>
      <c r="AP882" s="37"/>
      <c r="AQ882" s="37"/>
      <c r="AR882" s="37"/>
      <c r="AS882" s="37"/>
    </row>
    <row r="883" spans="1:45" ht="30" customHeight="1" x14ac:dyDescent="0.25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  <c r="AF883" s="37"/>
      <c r="AG883" s="37"/>
      <c r="AH883" s="37"/>
      <c r="AI883" s="37"/>
      <c r="AJ883" s="37"/>
      <c r="AK883" s="37"/>
      <c r="AL883" s="37"/>
      <c r="AM883" s="37"/>
      <c r="AN883" s="37"/>
      <c r="AO883" s="37"/>
      <c r="AP883" s="37"/>
      <c r="AQ883" s="37"/>
      <c r="AR883" s="37"/>
      <c r="AS883" s="37"/>
    </row>
    <row r="884" spans="1:45" ht="30" customHeight="1" x14ac:dyDescent="0.25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  <c r="AF884" s="37"/>
      <c r="AG884" s="37"/>
      <c r="AH884" s="37"/>
      <c r="AI884" s="37"/>
      <c r="AJ884" s="37"/>
      <c r="AK884" s="37"/>
      <c r="AL884" s="37"/>
      <c r="AM884" s="37"/>
      <c r="AN884" s="37"/>
      <c r="AO884" s="37"/>
      <c r="AP884" s="37"/>
      <c r="AQ884" s="37"/>
      <c r="AR884" s="37"/>
      <c r="AS884" s="37"/>
    </row>
    <row r="885" spans="1:45" ht="30" customHeight="1" x14ac:dyDescent="0.2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  <c r="AF885" s="37"/>
      <c r="AG885" s="37"/>
      <c r="AH885" s="37"/>
      <c r="AI885" s="37"/>
      <c r="AJ885" s="37"/>
      <c r="AK885" s="37"/>
      <c r="AL885" s="37"/>
      <c r="AM885" s="37"/>
      <c r="AN885" s="37"/>
      <c r="AO885" s="37"/>
      <c r="AP885" s="37"/>
      <c r="AQ885" s="37"/>
      <c r="AR885" s="37"/>
      <c r="AS885" s="37"/>
    </row>
    <row r="886" spans="1:45" ht="30" customHeight="1" x14ac:dyDescent="0.25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  <c r="AF886" s="37"/>
      <c r="AG886" s="37"/>
      <c r="AH886" s="37"/>
      <c r="AI886" s="37"/>
      <c r="AJ886" s="37"/>
      <c r="AK886" s="37"/>
      <c r="AL886" s="37"/>
      <c r="AM886" s="37"/>
      <c r="AN886" s="37"/>
      <c r="AO886" s="37"/>
      <c r="AP886" s="37"/>
      <c r="AQ886" s="37"/>
      <c r="AR886" s="37"/>
      <c r="AS886" s="37"/>
    </row>
    <row r="887" spans="1:45" ht="30" customHeight="1" x14ac:dyDescent="0.25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  <c r="AF887" s="37"/>
      <c r="AG887" s="37"/>
      <c r="AH887" s="37"/>
      <c r="AI887" s="37"/>
      <c r="AJ887" s="37"/>
      <c r="AK887" s="37"/>
      <c r="AL887" s="37"/>
      <c r="AM887" s="37"/>
      <c r="AN887" s="37"/>
      <c r="AO887" s="37"/>
      <c r="AP887" s="37"/>
      <c r="AQ887" s="37"/>
      <c r="AR887" s="37"/>
      <c r="AS887" s="37"/>
    </row>
    <row r="888" spans="1:45" ht="30" customHeight="1" x14ac:dyDescent="0.25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  <c r="AF888" s="37"/>
      <c r="AG888" s="37"/>
      <c r="AH888" s="37"/>
      <c r="AI888" s="37"/>
      <c r="AJ888" s="37"/>
      <c r="AK888" s="37"/>
      <c r="AL888" s="37"/>
      <c r="AM888" s="37"/>
      <c r="AN888" s="37"/>
      <c r="AO888" s="37"/>
      <c r="AP888" s="37"/>
      <c r="AQ888" s="37"/>
      <c r="AR888" s="37"/>
      <c r="AS888" s="37"/>
    </row>
    <row r="889" spans="1:45" ht="30" customHeight="1" x14ac:dyDescent="0.25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  <c r="AF889" s="37"/>
      <c r="AG889" s="37"/>
      <c r="AH889" s="37"/>
      <c r="AI889" s="37"/>
      <c r="AJ889" s="37"/>
      <c r="AK889" s="37"/>
      <c r="AL889" s="37"/>
      <c r="AM889" s="37"/>
      <c r="AN889" s="37"/>
      <c r="AO889" s="37"/>
      <c r="AP889" s="37"/>
      <c r="AQ889" s="37"/>
      <c r="AR889" s="37"/>
      <c r="AS889" s="37"/>
    </row>
    <row r="890" spans="1:45" ht="30" customHeight="1" x14ac:dyDescent="0.25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  <c r="AF890" s="37"/>
      <c r="AG890" s="37"/>
      <c r="AH890" s="37"/>
      <c r="AI890" s="37"/>
      <c r="AJ890" s="37"/>
      <c r="AK890" s="37"/>
      <c r="AL890" s="37"/>
      <c r="AM890" s="37"/>
      <c r="AN890" s="37"/>
      <c r="AO890" s="37"/>
      <c r="AP890" s="37"/>
      <c r="AQ890" s="37"/>
      <c r="AR890" s="37"/>
      <c r="AS890" s="37"/>
    </row>
    <row r="891" spans="1:45" ht="30" customHeight="1" x14ac:dyDescent="0.25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  <c r="AF891" s="37"/>
      <c r="AG891" s="37"/>
      <c r="AH891" s="37"/>
      <c r="AI891" s="37"/>
      <c r="AJ891" s="37"/>
      <c r="AK891" s="37"/>
      <c r="AL891" s="37"/>
      <c r="AM891" s="37"/>
      <c r="AN891" s="37"/>
      <c r="AO891" s="37"/>
      <c r="AP891" s="37"/>
      <c r="AQ891" s="37"/>
      <c r="AR891" s="37"/>
      <c r="AS891" s="37"/>
    </row>
    <row r="892" spans="1:45" ht="30" customHeight="1" x14ac:dyDescent="0.25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  <c r="AF892" s="37"/>
      <c r="AG892" s="37"/>
      <c r="AH892" s="37"/>
      <c r="AI892" s="37"/>
      <c r="AJ892" s="37"/>
      <c r="AK892" s="37"/>
      <c r="AL892" s="37"/>
      <c r="AM892" s="37"/>
      <c r="AN892" s="37"/>
      <c r="AO892" s="37"/>
      <c r="AP892" s="37"/>
      <c r="AQ892" s="37"/>
      <c r="AR892" s="37"/>
      <c r="AS892" s="37"/>
    </row>
    <row r="893" spans="1:45" ht="30" customHeight="1" x14ac:dyDescent="0.25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  <c r="AF893" s="37"/>
      <c r="AG893" s="37"/>
      <c r="AH893" s="37"/>
      <c r="AI893" s="37"/>
      <c r="AJ893" s="37"/>
      <c r="AK893" s="37"/>
      <c r="AL893" s="37"/>
      <c r="AM893" s="37"/>
      <c r="AN893" s="37"/>
      <c r="AO893" s="37"/>
      <c r="AP893" s="37"/>
      <c r="AQ893" s="37"/>
      <c r="AR893" s="37"/>
      <c r="AS893" s="37"/>
    </row>
    <row r="894" spans="1:45" ht="30" customHeight="1" x14ac:dyDescent="0.25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  <c r="AF894" s="37"/>
      <c r="AG894" s="37"/>
      <c r="AH894" s="37"/>
      <c r="AI894" s="37"/>
      <c r="AJ894" s="37"/>
      <c r="AK894" s="37"/>
      <c r="AL894" s="37"/>
      <c r="AM894" s="37"/>
      <c r="AN894" s="37"/>
      <c r="AO894" s="37"/>
      <c r="AP894" s="37"/>
      <c r="AQ894" s="37"/>
      <c r="AR894" s="37"/>
      <c r="AS894" s="37"/>
    </row>
    <row r="895" spans="1:45" ht="30" customHeight="1" x14ac:dyDescent="0.2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  <c r="AF895" s="37"/>
      <c r="AG895" s="37"/>
      <c r="AH895" s="37"/>
      <c r="AI895" s="37"/>
      <c r="AJ895" s="37"/>
      <c r="AK895" s="37"/>
      <c r="AL895" s="37"/>
      <c r="AM895" s="37"/>
      <c r="AN895" s="37"/>
      <c r="AO895" s="37"/>
      <c r="AP895" s="37"/>
      <c r="AQ895" s="37"/>
      <c r="AR895" s="37"/>
      <c r="AS895" s="37"/>
    </row>
    <row r="896" spans="1:45" ht="30" customHeight="1" x14ac:dyDescent="0.25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  <c r="AF896" s="37"/>
      <c r="AG896" s="37"/>
      <c r="AH896" s="37"/>
      <c r="AI896" s="37"/>
      <c r="AJ896" s="37"/>
      <c r="AK896" s="37"/>
      <c r="AL896" s="37"/>
      <c r="AM896" s="37"/>
      <c r="AN896" s="37"/>
      <c r="AO896" s="37"/>
      <c r="AP896" s="37"/>
      <c r="AQ896" s="37"/>
      <c r="AR896" s="37"/>
      <c r="AS896" s="37"/>
    </row>
    <row r="897" spans="1:45" ht="30" customHeight="1" x14ac:dyDescent="0.25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  <c r="AF897" s="37"/>
      <c r="AG897" s="37"/>
      <c r="AH897" s="37"/>
      <c r="AI897" s="37"/>
      <c r="AJ897" s="37"/>
      <c r="AK897" s="37"/>
      <c r="AL897" s="37"/>
      <c r="AM897" s="37"/>
      <c r="AN897" s="37"/>
      <c r="AO897" s="37"/>
      <c r="AP897" s="37"/>
      <c r="AQ897" s="37"/>
      <c r="AR897" s="37"/>
      <c r="AS897" s="37"/>
    </row>
    <row r="898" spans="1:45" ht="30" customHeight="1" x14ac:dyDescent="0.25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  <c r="AF898" s="37"/>
      <c r="AG898" s="37"/>
      <c r="AH898" s="37"/>
      <c r="AI898" s="37"/>
      <c r="AJ898" s="37"/>
      <c r="AK898" s="37"/>
      <c r="AL898" s="37"/>
      <c r="AM898" s="37"/>
      <c r="AN898" s="37"/>
      <c r="AO898" s="37"/>
      <c r="AP898" s="37"/>
      <c r="AQ898" s="37"/>
      <c r="AR898" s="37"/>
      <c r="AS898" s="37"/>
    </row>
    <row r="899" spans="1:45" ht="30" customHeight="1" x14ac:dyDescent="0.25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  <c r="AF899" s="37"/>
      <c r="AG899" s="37"/>
      <c r="AH899" s="37"/>
      <c r="AI899" s="37"/>
      <c r="AJ899" s="37"/>
      <c r="AK899" s="37"/>
      <c r="AL899" s="37"/>
      <c r="AM899" s="37"/>
      <c r="AN899" s="37"/>
      <c r="AO899" s="37"/>
      <c r="AP899" s="37"/>
      <c r="AQ899" s="37"/>
      <c r="AR899" s="37"/>
      <c r="AS899" s="37"/>
    </row>
    <row r="900" spans="1:45" ht="30" customHeight="1" x14ac:dyDescent="0.25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  <c r="AF900" s="37"/>
      <c r="AG900" s="37"/>
      <c r="AH900" s="37"/>
      <c r="AI900" s="37"/>
      <c r="AJ900" s="37"/>
      <c r="AK900" s="37"/>
      <c r="AL900" s="37"/>
      <c r="AM900" s="37"/>
      <c r="AN900" s="37"/>
      <c r="AO900" s="37"/>
      <c r="AP900" s="37"/>
      <c r="AQ900" s="37"/>
      <c r="AR900" s="37"/>
      <c r="AS900" s="37"/>
    </row>
    <row r="901" spans="1:45" ht="30" customHeight="1" x14ac:dyDescent="0.25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  <c r="AF901" s="37"/>
      <c r="AG901" s="37"/>
      <c r="AH901" s="37"/>
      <c r="AI901" s="37"/>
      <c r="AJ901" s="37"/>
      <c r="AK901" s="37"/>
      <c r="AL901" s="37"/>
      <c r="AM901" s="37"/>
      <c r="AN901" s="37"/>
      <c r="AO901" s="37"/>
      <c r="AP901" s="37"/>
      <c r="AQ901" s="37"/>
      <c r="AR901" s="37"/>
      <c r="AS901" s="37"/>
    </row>
    <row r="902" spans="1:45" ht="30" customHeight="1" x14ac:dyDescent="0.25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  <c r="AF902" s="37"/>
      <c r="AG902" s="37"/>
      <c r="AH902" s="37"/>
      <c r="AI902" s="37"/>
      <c r="AJ902" s="37"/>
      <c r="AK902" s="37"/>
      <c r="AL902" s="37"/>
      <c r="AM902" s="37"/>
      <c r="AN902" s="37"/>
      <c r="AO902" s="37"/>
      <c r="AP902" s="37"/>
      <c r="AQ902" s="37"/>
      <c r="AR902" s="37"/>
      <c r="AS902" s="37"/>
    </row>
    <row r="903" spans="1:45" ht="30" customHeight="1" x14ac:dyDescent="0.25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  <c r="AF903" s="37"/>
      <c r="AG903" s="37"/>
      <c r="AH903" s="37"/>
      <c r="AI903" s="37"/>
      <c r="AJ903" s="37"/>
      <c r="AK903" s="37"/>
      <c r="AL903" s="37"/>
      <c r="AM903" s="37"/>
      <c r="AN903" s="37"/>
      <c r="AO903" s="37"/>
      <c r="AP903" s="37"/>
      <c r="AQ903" s="37"/>
      <c r="AR903" s="37"/>
      <c r="AS903" s="37"/>
    </row>
    <row r="904" spans="1:45" ht="30" customHeight="1" x14ac:dyDescent="0.25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  <c r="AF904" s="37"/>
      <c r="AG904" s="37"/>
      <c r="AH904" s="37"/>
      <c r="AI904" s="37"/>
      <c r="AJ904" s="37"/>
      <c r="AK904" s="37"/>
      <c r="AL904" s="37"/>
      <c r="AM904" s="37"/>
      <c r="AN904" s="37"/>
      <c r="AO904" s="37"/>
      <c r="AP904" s="37"/>
      <c r="AQ904" s="37"/>
      <c r="AR904" s="37"/>
      <c r="AS904" s="37"/>
    </row>
    <row r="905" spans="1:45" ht="30" customHeight="1" x14ac:dyDescent="0.2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  <c r="AF905" s="37"/>
      <c r="AG905" s="37"/>
      <c r="AH905" s="37"/>
      <c r="AI905" s="37"/>
      <c r="AJ905" s="37"/>
      <c r="AK905" s="37"/>
      <c r="AL905" s="37"/>
      <c r="AM905" s="37"/>
      <c r="AN905" s="37"/>
      <c r="AO905" s="37"/>
      <c r="AP905" s="37"/>
      <c r="AQ905" s="37"/>
      <c r="AR905" s="37"/>
      <c r="AS905" s="37"/>
    </row>
    <row r="906" spans="1:45" ht="30" customHeight="1" x14ac:dyDescent="0.25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  <c r="AF906" s="37"/>
      <c r="AG906" s="37"/>
      <c r="AH906" s="37"/>
      <c r="AI906" s="37"/>
      <c r="AJ906" s="37"/>
      <c r="AK906" s="37"/>
      <c r="AL906" s="37"/>
      <c r="AM906" s="37"/>
      <c r="AN906" s="37"/>
      <c r="AO906" s="37"/>
      <c r="AP906" s="37"/>
      <c r="AQ906" s="37"/>
      <c r="AR906" s="37"/>
      <c r="AS906" s="37"/>
    </row>
    <row r="907" spans="1:45" ht="30" customHeight="1" x14ac:dyDescent="0.25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  <c r="AF907" s="37"/>
      <c r="AG907" s="37"/>
      <c r="AH907" s="37"/>
      <c r="AI907" s="37"/>
      <c r="AJ907" s="37"/>
      <c r="AK907" s="37"/>
      <c r="AL907" s="37"/>
      <c r="AM907" s="37"/>
      <c r="AN907" s="37"/>
      <c r="AO907" s="37"/>
      <c r="AP907" s="37"/>
      <c r="AQ907" s="37"/>
      <c r="AR907" s="37"/>
      <c r="AS907" s="37"/>
    </row>
    <row r="908" spans="1:45" ht="30" customHeight="1" x14ac:dyDescent="0.25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  <c r="AF908" s="37"/>
      <c r="AG908" s="37"/>
      <c r="AH908" s="37"/>
      <c r="AI908" s="37"/>
      <c r="AJ908" s="37"/>
      <c r="AK908" s="37"/>
      <c r="AL908" s="37"/>
      <c r="AM908" s="37"/>
      <c r="AN908" s="37"/>
      <c r="AO908" s="37"/>
      <c r="AP908" s="37"/>
      <c r="AQ908" s="37"/>
      <c r="AR908" s="37"/>
      <c r="AS908" s="37"/>
    </row>
    <row r="909" spans="1:45" ht="30" customHeight="1" x14ac:dyDescent="0.25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  <c r="AF909" s="37"/>
      <c r="AG909" s="37"/>
      <c r="AH909" s="37"/>
      <c r="AI909" s="37"/>
      <c r="AJ909" s="37"/>
      <c r="AK909" s="37"/>
      <c r="AL909" s="37"/>
      <c r="AM909" s="37"/>
      <c r="AN909" s="37"/>
      <c r="AO909" s="37"/>
      <c r="AP909" s="37"/>
      <c r="AQ909" s="37"/>
      <c r="AR909" s="37"/>
      <c r="AS909" s="37"/>
    </row>
    <row r="910" spans="1:45" ht="30" customHeight="1" x14ac:dyDescent="0.25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  <c r="AF910" s="37"/>
      <c r="AG910" s="37"/>
      <c r="AH910" s="37"/>
      <c r="AI910" s="37"/>
      <c r="AJ910" s="37"/>
      <c r="AK910" s="37"/>
      <c r="AL910" s="37"/>
      <c r="AM910" s="37"/>
      <c r="AN910" s="37"/>
      <c r="AO910" s="37"/>
      <c r="AP910" s="37"/>
      <c r="AQ910" s="37"/>
      <c r="AR910" s="37"/>
      <c r="AS910" s="37"/>
    </row>
    <row r="911" spans="1:45" ht="30" customHeight="1" x14ac:dyDescent="0.25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  <c r="AF911" s="37"/>
      <c r="AG911" s="37"/>
      <c r="AH911" s="37"/>
      <c r="AI911" s="37"/>
      <c r="AJ911" s="37"/>
      <c r="AK911" s="37"/>
      <c r="AL911" s="37"/>
      <c r="AM911" s="37"/>
      <c r="AN911" s="37"/>
      <c r="AO911" s="37"/>
      <c r="AP911" s="37"/>
      <c r="AQ911" s="37"/>
      <c r="AR911" s="37"/>
      <c r="AS911" s="37"/>
    </row>
    <row r="912" spans="1:45" ht="30" customHeight="1" x14ac:dyDescent="0.25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  <c r="AF912" s="37"/>
      <c r="AG912" s="37"/>
      <c r="AH912" s="37"/>
      <c r="AI912" s="37"/>
      <c r="AJ912" s="37"/>
      <c r="AK912" s="37"/>
      <c r="AL912" s="37"/>
      <c r="AM912" s="37"/>
      <c r="AN912" s="37"/>
      <c r="AO912" s="37"/>
      <c r="AP912" s="37"/>
      <c r="AQ912" s="37"/>
      <c r="AR912" s="37"/>
      <c r="AS912" s="37"/>
    </row>
    <row r="913" spans="1:45" ht="30" customHeight="1" x14ac:dyDescent="0.25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  <c r="AF913" s="37"/>
      <c r="AG913" s="37"/>
      <c r="AH913" s="37"/>
      <c r="AI913" s="37"/>
      <c r="AJ913" s="37"/>
      <c r="AK913" s="37"/>
      <c r="AL913" s="37"/>
      <c r="AM913" s="37"/>
      <c r="AN913" s="37"/>
      <c r="AO913" s="37"/>
      <c r="AP913" s="37"/>
      <c r="AQ913" s="37"/>
      <c r="AR913" s="37"/>
      <c r="AS913" s="37"/>
    </row>
    <row r="914" spans="1:45" ht="30" customHeight="1" x14ac:dyDescent="0.25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  <c r="AF914" s="37"/>
      <c r="AG914" s="37"/>
      <c r="AH914" s="37"/>
      <c r="AI914" s="37"/>
      <c r="AJ914" s="37"/>
      <c r="AK914" s="37"/>
      <c r="AL914" s="37"/>
      <c r="AM914" s="37"/>
      <c r="AN914" s="37"/>
      <c r="AO914" s="37"/>
      <c r="AP914" s="37"/>
      <c r="AQ914" s="37"/>
      <c r="AR914" s="37"/>
      <c r="AS914" s="37"/>
    </row>
    <row r="915" spans="1:45" ht="30" customHeight="1" x14ac:dyDescent="0.2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  <c r="AF915" s="37"/>
      <c r="AG915" s="37"/>
      <c r="AH915" s="37"/>
      <c r="AI915" s="37"/>
      <c r="AJ915" s="37"/>
      <c r="AK915" s="37"/>
      <c r="AL915" s="37"/>
      <c r="AM915" s="37"/>
      <c r="AN915" s="37"/>
      <c r="AO915" s="37"/>
      <c r="AP915" s="37"/>
      <c r="AQ915" s="37"/>
      <c r="AR915" s="37"/>
      <c r="AS915" s="37"/>
    </row>
    <row r="916" spans="1:45" ht="30" customHeight="1" x14ac:dyDescent="0.25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  <c r="AF916" s="37"/>
      <c r="AG916" s="37"/>
      <c r="AH916" s="37"/>
      <c r="AI916" s="37"/>
      <c r="AJ916" s="37"/>
      <c r="AK916" s="37"/>
      <c r="AL916" s="37"/>
      <c r="AM916" s="37"/>
      <c r="AN916" s="37"/>
      <c r="AO916" s="37"/>
      <c r="AP916" s="37"/>
      <c r="AQ916" s="37"/>
      <c r="AR916" s="37"/>
      <c r="AS916" s="37"/>
    </row>
    <row r="917" spans="1:45" ht="30" customHeight="1" x14ac:dyDescent="0.25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  <c r="AF917" s="37"/>
      <c r="AG917" s="37"/>
      <c r="AH917" s="37"/>
      <c r="AI917" s="37"/>
      <c r="AJ917" s="37"/>
      <c r="AK917" s="37"/>
      <c r="AL917" s="37"/>
      <c r="AM917" s="37"/>
      <c r="AN917" s="37"/>
      <c r="AO917" s="37"/>
      <c r="AP917" s="37"/>
      <c r="AQ917" s="37"/>
      <c r="AR917" s="37"/>
      <c r="AS917" s="37"/>
    </row>
    <row r="918" spans="1:45" ht="30" customHeight="1" x14ac:dyDescent="0.25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  <c r="AF918" s="37"/>
      <c r="AG918" s="37"/>
      <c r="AH918" s="37"/>
      <c r="AI918" s="37"/>
      <c r="AJ918" s="37"/>
      <c r="AK918" s="37"/>
      <c r="AL918" s="37"/>
      <c r="AM918" s="37"/>
      <c r="AN918" s="37"/>
      <c r="AO918" s="37"/>
      <c r="AP918" s="37"/>
      <c r="AQ918" s="37"/>
      <c r="AR918" s="37"/>
      <c r="AS918" s="37"/>
    </row>
    <row r="919" spans="1:45" ht="30" customHeight="1" x14ac:dyDescent="0.25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  <c r="AF919" s="37"/>
      <c r="AG919" s="37"/>
      <c r="AH919" s="37"/>
      <c r="AI919" s="37"/>
      <c r="AJ919" s="37"/>
      <c r="AK919" s="37"/>
      <c r="AL919" s="37"/>
      <c r="AM919" s="37"/>
      <c r="AN919" s="37"/>
      <c r="AO919" s="37"/>
      <c r="AP919" s="37"/>
      <c r="AQ919" s="37"/>
      <c r="AR919" s="37"/>
      <c r="AS919" s="37"/>
    </row>
    <row r="920" spans="1:45" ht="30" customHeight="1" x14ac:dyDescent="0.25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  <c r="AF920" s="37"/>
      <c r="AG920" s="37"/>
      <c r="AH920" s="37"/>
      <c r="AI920" s="37"/>
      <c r="AJ920" s="37"/>
      <c r="AK920" s="37"/>
      <c r="AL920" s="37"/>
      <c r="AM920" s="37"/>
      <c r="AN920" s="37"/>
      <c r="AO920" s="37"/>
      <c r="AP920" s="37"/>
      <c r="AQ920" s="37"/>
      <c r="AR920" s="37"/>
      <c r="AS920" s="37"/>
    </row>
    <row r="921" spans="1:45" ht="30" customHeight="1" x14ac:dyDescent="0.25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  <c r="AF921" s="37"/>
      <c r="AG921" s="37"/>
      <c r="AH921" s="37"/>
      <c r="AI921" s="37"/>
      <c r="AJ921" s="37"/>
      <c r="AK921" s="37"/>
      <c r="AL921" s="37"/>
      <c r="AM921" s="37"/>
      <c r="AN921" s="37"/>
      <c r="AO921" s="37"/>
      <c r="AP921" s="37"/>
      <c r="AQ921" s="37"/>
      <c r="AR921" s="37"/>
      <c r="AS921" s="37"/>
    </row>
    <row r="922" spans="1:45" ht="30" customHeight="1" x14ac:dyDescent="0.25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  <c r="AF922" s="37"/>
      <c r="AG922" s="37"/>
      <c r="AH922" s="37"/>
      <c r="AI922" s="37"/>
      <c r="AJ922" s="37"/>
      <c r="AK922" s="37"/>
      <c r="AL922" s="37"/>
      <c r="AM922" s="37"/>
      <c r="AN922" s="37"/>
      <c r="AO922" s="37"/>
      <c r="AP922" s="37"/>
      <c r="AQ922" s="37"/>
      <c r="AR922" s="37"/>
      <c r="AS922" s="37"/>
    </row>
    <row r="923" spans="1:45" ht="30" customHeight="1" x14ac:dyDescent="0.25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  <c r="AF923" s="37"/>
      <c r="AG923" s="37"/>
      <c r="AH923" s="37"/>
      <c r="AI923" s="37"/>
      <c r="AJ923" s="37"/>
      <c r="AK923" s="37"/>
      <c r="AL923" s="37"/>
      <c r="AM923" s="37"/>
      <c r="AN923" s="37"/>
      <c r="AO923" s="37"/>
      <c r="AP923" s="37"/>
      <c r="AQ923" s="37"/>
      <c r="AR923" s="37"/>
      <c r="AS923" s="37"/>
    </row>
    <row r="924" spans="1:45" ht="30" customHeight="1" x14ac:dyDescent="0.25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  <c r="AF924" s="37"/>
      <c r="AG924" s="37"/>
      <c r="AH924" s="37"/>
      <c r="AI924" s="37"/>
      <c r="AJ924" s="37"/>
      <c r="AK924" s="37"/>
      <c r="AL924" s="37"/>
      <c r="AM924" s="37"/>
      <c r="AN924" s="37"/>
      <c r="AO924" s="37"/>
      <c r="AP924" s="37"/>
      <c r="AQ924" s="37"/>
      <c r="AR924" s="37"/>
      <c r="AS924" s="37"/>
    </row>
    <row r="925" spans="1:45" ht="30" customHeight="1" x14ac:dyDescent="0.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  <c r="AF925" s="37"/>
      <c r="AG925" s="37"/>
      <c r="AH925" s="37"/>
      <c r="AI925" s="37"/>
      <c r="AJ925" s="37"/>
      <c r="AK925" s="37"/>
      <c r="AL925" s="37"/>
      <c r="AM925" s="37"/>
      <c r="AN925" s="37"/>
      <c r="AO925" s="37"/>
      <c r="AP925" s="37"/>
      <c r="AQ925" s="37"/>
      <c r="AR925" s="37"/>
      <c r="AS925" s="37"/>
    </row>
    <row r="926" spans="1:45" ht="30" customHeight="1" x14ac:dyDescent="0.25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  <c r="AF926" s="37"/>
      <c r="AG926" s="37"/>
      <c r="AH926" s="37"/>
      <c r="AI926" s="37"/>
      <c r="AJ926" s="37"/>
      <c r="AK926" s="37"/>
      <c r="AL926" s="37"/>
      <c r="AM926" s="37"/>
      <c r="AN926" s="37"/>
      <c r="AO926" s="37"/>
      <c r="AP926" s="37"/>
      <c r="AQ926" s="37"/>
      <c r="AR926" s="37"/>
      <c r="AS926" s="37"/>
    </row>
    <row r="927" spans="1:45" ht="30" customHeight="1" x14ac:dyDescent="0.25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  <c r="AF927" s="37"/>
      <c r="AG927" s="37"/>
      <c r="AH927" s="37"/>
      <c r="AI927" s="37"/>
      <c r="AJ927" s="37"/>
      <c r="AK927" s="37"/>
      <c r="AL927" s="37"/>
      <c r="AM927" s="37"/>
      <c r="AN927" s="37"/>
      <c r="AO927" s="37"/>
      <c r="AP927" s="37"/>
      <c r="AQ927" s="37"/>
      <c r="AR927" s="37"/>
      <c r="AS927" s="37"/>
    </row>
    <row r="928" spans="1:45" ht="30" customHeight="1" x14ac:dyDescent="0.25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  <c r="AF928" s="37"/>
      <c r="AG928" s="37"/>
      <c r="AH928" s="37"/>
      <c r="AI928" s="37"/>
      <c r="AJ928" s="37"/>
      <c r="AK928" s="37"/>
      <c r="AL928" s="37"/>
      <c r="AM928" s="37"/>
      <c r="AN928" s="37"/>
      <c r="AO928" s="37"/>
      <c r="AP928" s="37"/>
      <c r="AQ928" s="37"/>
      <c r="AR928" s="37"/>
      <c r="AS928" s="37"/>
    </row>
    <row r="929" spans="1:45" ht="30" customHeight="1" x14ac:dyDescent="0.25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  <c r="AF929" s="37"/>
      <c r="AG929" s="37"/>
      <c r="AH929" s="37"/>
      <c r="AI929" s="37"/>
      <c r="AJ929" s="37"/>
      <c r="AK929" s="37"/>
      <c r="AL929" s="37"/>
      <c r="AM929" s="37"/>
      <c r="AN929" s="37"/>
      <c r="AO929" s="37"/>
      <c r="AP929" s="37"/>
      <c r="AQ929" s="37"/>
      <c r="AR929" s="37"/>
      <c r="AS929" s="37"/>
    </row>
    <row r="930" spans="1:45" ht="30" customHeight="1" x14ac:dyDescent="0.25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  <c r="AF930" s="37"/>
      <c r="AG930" s="37"/>
      <c r="AH930" s="37"/>
      <c r="AI930" s="37"/>
      <c r="AJ930" s="37"/>
      <c r="AK930" s="37"/>
      <c r="AL930" s="37"/>
      <c r="AM930" s="37"/>
      <c r="AN930" s="37"/>
      <c r="AO930" s="37"/>
      <c r="AP930" s="37"/>
      <c r="AQ930" s="37"/>
      <c r="AR930" s="37"/>
      <c r="AS930" s="37"/>
    </row>
    <row r="931" spans="1:45" ht="30" customHeight="1" x14ac:dyDescent="0.25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  <c r="AF931" s="37"/>
      <c r="AG931" s="37"/>
      <c r="AH931" s="37"/>
      <c r="AI931" s="37"/>
      <c r="AJ931" s="37"/>
      <c r="AK931" s="37"/>
      <c r="AL931" s="37"/>
      <c r="AM931" s="37"/>
      <c r="AN931" s="37"/>
      <c r="AO931" s="37"/>
      <c r="AP931" s="37"/>
      <c r="AQ931" s="37"/>
      <c r="AR931" s="37"/>
      <c r="AS931" s="37"/>
    </row>
    <row r="932" spans="1:45" ht="30" customHeight="1" x14ac:dyDescent="0.25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  <c r="AF932" s="37"/>
      <c r="AG932" s="37"/>
      <c r="AH932" s="37"/>
      <c r="AI932" s="37"/>
      <c r="AJ932" s="37"/>
      <c r="AK932" s="37"/>
      <c r="AL932" s="37"/>
      <c r="AM932" s="37"/>
      <c r="AN932" s="37"/>
      <c r="AO932" s="37"/>
      <c r="AP932" s="37"/>
      <c r="AQ932" s="37"/>
      <c r="AR932" s="37"/>
      <c r="AS932" s="37"/>
    </row>
    <row r="933" spans="1:45" ht="30" customHeight="1" x14ac:dyDescent="0.25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  <c r="AF933" s="37"/>
      <c r="AG933" s="37"/>
      <c r="AH933" s="37"/>
      <c r="AI933" s="37"/>
      <c r="AJ933" s="37"/>
      <c r="AK933" s="37"/>
      <c r="AL933" s="37"/>
      <c r="AM933" s="37"/>
      <c r="AN933" s="37"/>
      <c r="AO933" s="37"/>
      <c r="AP933" s="37"/>
      <c r="AQ933" s="37"/>
      <c r="AR933" s="37"/>
      <c r="AS933" s="37"/>
    </row>
    <row r="934" spans="1:45" ht="30" customHeight="1" x14ac:dyDescent="0.25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  <c r="AF934" s="37"/>
      <c r="AG934" s="37"/>
      <c r="AH934" s="37"/>
      <c r="AI934" s="37"/>
      <c r="AJ934" s="37"/>
      <c r="AK934" s="37"/>
      <c r="AL934" s="37"/>
      <c r="AM934" s="37"/>
      <c r="AN934" s="37"/>
      <c r="AO934" s="37"/>
      <c r="AP934" s="37"/>
      <c r="AQ934" s="37"/>
      <c r="AR934" s="37"/>
      <c r="AS934" s="37"/>
    </row>
    <row r="935" spans="1:45" ht="30" customHeight="1" x14ac:dyDescent="0.2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  <c r="AF935" s="37"/>
      <c r="AG935" s="37"/>
      <c r="AH935" s="37"/>
      <c r="AI935" s="37"/>
      <c r="AJ935" s="37"/>
      <c r="AK935" s="37"/>
      <c r="AL935" s="37"/>
      <c r="AM935" s="37"/>
      <c r="AN935" s="37"/>
      <c r="AO935" s="37"/>
      <c r="AP935" s="37"/>
      <c r="AQ935" s="37"/>
      <c r="AR935" s="37"/>
      <c r="AS935" s="37"/>
    </row>
    <row r="936" spans="1:45" ht="30" customHeight="1" x14ac:dyDescent="0.25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  <c r="AF936" s="37"/>
      <c r="AG936" s="37"/>
      <c r="AH936" s="37"/>
      <c r="AI936" s="37"/>
      <c r="AJ936" s="37"/>
      <c r="AK936" s="37"/>
      <c r="AL936" s="37"/>
      <c r="AM936" s="37"/>
      <c r="AN936" s="37"/>
      <c r="AO936" s="37"/>
      <c r="AP936" s="37"/>
      <c r="AQ936" s="37"/>
      <c r="AR936" s="37"/>
      <c r="AS936" s="37"/>
    </row>
    <row r="937" spans="1:45" ht="30" customHeight="1" x14ac:dyDescent="0.25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  <c r="AF937" s="37"/>
      <c r="AG937" s="37"/>
      <c r="AH937" s="37"/>
      <c r="AI937" s="37"/>
      <c r="AJ937" s="37"/>
      <c r="AK937" s="37"/>
      <c r="AL937" s="37"/>
      <c r="AM937" s="37"/>
      <c r="AN937" s="37"/>
      <c r="AO937" s="37"/>
      <c r="AP937" s="37"/>
      <c r="AQ937" s="37"/>
      <c r="AR937" s="37"/>
      <c r="AS937" s="37"/>
    </row>
    <row r="938" spans="1:45" ht="30" customHeight="1" x14ac:dyDescent="0.25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  <c r="AF938" s="37"/>
      <c r="AG938" s="37"/>
      <c r="AH938" s="37"/>
      <c r="AI938" s="37"/>
      <c r="AJ938" s="37"/>
      <c r="AK938" s="37"/>
      <c r="AL938" s="37"/>
      <c r="AM938" s="37"/>
      <c r="AN938" s="37"/>
      <c r="AO938" s="37"/>
      <c r="AP938" s="37"/>
      <c r="AQ938" s="37"/>
      <c r="AR938" s="37"/>
      <c r="AS938" s="37"/>
    </row>
    <row r="939" spans="1:45" ht="30" customHeight="1" x14ac:dyDescent="0.25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  <c r="AF939" s="37"/>
      <c r="AG939" s="37"/>
      <c r="AH939" s="37"/>
      <c r="AI939" s="37"/>
      <c r="AJ939" s="37"/>
      <c r="AK939" s="37"/>
      <c r="AL939" s="37"/>
      <c r="AM939" s="37"/>
      <c r="AN939" s="37"/>
      <c r="AO939" s="37"/>
      <c r="AP939" s="37"/>
      <c r="AQ939" s="37"/>
      <c r="AR939" s="37"/>
      <c r="AS939" s="37"/>
    </row>
    <row r="940" spans="1:45" ht="30" customHeight="1" x14ac:dyDescent="0.25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  <c r="AF940" s="37"/>
      <c r="AG940" s="37"/>
      <c r="AH940" s="37"/>
      <c r="AI940" s="37"/>
      <c r="AJ940" s="37"/>
      <c r="AK940" s="37"/>
      <c r="AL940" s="37"/>
      <c r="AM940" s="37"/>
      <c r="AN940" s="37"/>
      <c r="AO940" s="37"/>
      <c r="AP940" s="37"/>
      <c r="AQ940" s="37"/>
      <c r="AR940" s="37"/>
      <c r="AS940" s="37"/>
    </row>
    <row r="941" spans="1:45" ht="30" customHeight="1" x14ac:dyDescent="0.25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  <c r="AF941" s="37"/>
      <c r="AG941" s="37"/>
      <c r="AH941" s="37"/>
      <c r="AI941" s="37"/>
      <c r="AJ941" s="37"/>
      <c r="AK941" s="37"/>
      <c r="AL941" s="37"/>
      <c r="AM941" s="37"/>
      <c r="AN941" s="37"/>
      <c r="AO941" s="37"/>
      <c r="AP941" s="37"/>
      <c r="AQ941" s="37"/>
      <c r="AR941" s="37"/>
      <c r="AS941" s="37"/>
    </row>
    <row r="942" spans="1:45" ht="30" customHeight="1" x14ac:dyDescent="0.25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  <c r="AF942" s="37"/>
      <c r="AG942" s="37"/>
      <c r="AH942" s="37"/>
      <c r="AI942" s="37"/>
      <c r="AJ942" s="37"/>
      <c r="AK942" s="37"/>
      <c r="AL942" s="37"/>
      <c r="AM942" s="37"/>
      <c r="AN942" s="37"/>
      <c r="AO942" s="37"/>
      <c r="AP942" s="37"/>
      <c r="AQ942" s="37"/>
      <c r="AR942" s="37"/>
      <c r="AS942" s="37"/>
    </row>
    <row r="943" spans="1:45" ht="30" customHeight="1" x14ac:dyDescent="0.25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  <c r="AF943" s="37"/>
      <c r="AG943" s="37"/>
      <c r="AH943" s="37"/>
      <c r="AI943" s="37"/>
      <c r="AJ943" s="37"/>
      <c r="AK943" s="37"/>
      <c r="AL943" s="37"/>
      <c r="AM943" s="37"/>
      <c r="AN943" s="37"/>
      <c r="AO943" s="37"/>
      <c r="AP943" s="37"/>
      <c r="AQ943" s="37"/>
      <c r="AR943" s="37"/>
      <c r="AS943" s="37"/>
    </row>
    <row r="944" spans="1:45" ht="30" customHeight="1" x14ac:dyDescent="0.25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  <c r="AF944" s="37"/>
      <c r="AG944" s="37"/>
      <c r="AH944" s="37"/>
      <c r="AI944" s="37"/>
      <c r="AJ944" s="37"/>
      <c r="AK944" s="37"/>
      <c r="AL944" s="37"/>
      <c r="AM944" s="37"/>
      <c r="AN944" s="37"/>
      <c r="AO944" s="37"/>
      <c r="AP944" s="37"/>
      <c r="AQ944" s="37"/>
      <c r="AR944" s="37"/>
      <c r="AS944" s="37"/>
    </row>
    <row r="945" spans="1:45" ht="30" customHeight="1" x14ac:dyDescent="0.2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  <c r="AF945" s="37"/>
      <c r="AG945" s="37"/>
      <c r="AH945" s="37"/>
      <c r="AI945" s="37"/>
      <c r="AJ945" s="37"/>
      <c r="AK945" s="37"/>
      <c r="AL945" s="37"/>
      <c r="AM945" s="37"/>
      <c r="AN945" s="37"/>
      <c r="AO945" s="37"/>
      <c r="AP945" s="37"/>
      <c r="AQ945" s="37"/>
      <c r="AR945" s="37"/>
      <c r="AS945" s="37"/>
    </row>
    <row r="946" spans="1:45" ht="30" customHeight="1" x14ac:dyDescent="0.25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  <c r="AF946" s="37"/>
      <c r="AG946" s="37"/>
      <c r="AH946" s="37"/>
      <c r="AI946" s="37"/>
      <c r="AJ946" s="37"/>
      <c r="AK946" s="37"/>
      <c r="AL946" s="37"/>
      <c r="AM946" s="37"/>
      <c r="AN946" s="37"/>
      <c r="AO946" s="37"/>
      <c r="AP946" s="37"/>
      <c r="AQ946" s="37"/>
      <c r="AR946" s="37"/>
      <c r="AS946" s="37"/>
    </row>
    <row r="947" spans="1:45" ht="30" customHeight="1" x14ac:dyDescent="0.25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  <c r="AF947" s="37"/>
      <c r="AG947" s="37"/>
      <c r="AH947" s="37"/>
      <c r="AI947" s="37"/>
      <c r="AJ947" s="37"/>
      <c r="AK947" s="37"/>
      <c r="AL947" s="37"/>
      <c r="AM947" s="37"/>
      <c r="AN947" s="37"/>
      <c r="AO947" s="37"/>
      <c r="AP947" s="37"/>
      <c r="AQ947" s="37"/>
      <c r="AR947" s="37"/>
      <c r="AS947" s="37"/>
    </row>
    <row r="948" spans="1:45" ht="30" customHeight="1" x14ac:dyDescent="0.25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  <c r="AF948" s="37"/>
      <c r="AG948" s="37"/>
      <c r="AH948" s="37"/>
      <c r="AI948" s="37"/>
      <c r="AJ948" s="37"/>
      <c r="AK948" s="37"/>
      <c r="AL948" s="37"/>
      <c r="AM948" s="37"/>
      <c r="AN948" s="37"/>
      <c r="AO948" s="37"/>
      <c r="AP948" s="37"/>
      <c r="AQ948" s="37"/>
      <c r="AR948" s="37"/>
      <c r="AS948" s="37"/>
    </row>
    <row r="949" spans="1:45" ht="30" customHeight="1" x14ac:dyDescent="0.25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  <c r="AF949" s="37"/>
      <c r="AG949" s="37"/>
      <c r="AH949" s="37"/>
      <c r="AI949" s="37"/>
      <c r="AJ949" s="37"/>
      <c r="AK949" s="37"/>
      <c r="AL949" s="37"/>
      <c r="AM949" s="37"/>
      <c r="AN949" s="37"/>
      <c r="AO949" s="37"/>
      <c r="AP949" s="37"/>
      <c r="AQ949" s="37"/>
      <c r="AR949" s="37"/>
      <c r="AS949" s="37"/>
    </row>
    <row r="950" spans="1:45" ht="30" customHeight="1" x14ac:dyDescent="0.25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  <c r="AF950" s="37"/>
      <c r="AG950" s="37"/>
      <c r="AH950" s="37"/>
      <c r="AI950" s="37"/>
      <c r="AJ950" s="37"/>
      <c r="AK950" s="37"/>
      <c r="AL950" s="37"/>
      <c r="AM950" s="37"/>
      <c r="AN950" s="37"/>
      <c r="AO950" s="37"/>
      <c r="AP950" s="37"/>
      <c r="AQ950" s="37"/>
      <c r="AR950" s="37"/>
      <c r="AS950" s="37"/>
    </row>
    <row r="951" spans="1:45" ht="30" customHeight="1" x14ac:dyDescent="0.25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  <c r="AF951" s="37"/>
      <c r="AG951" s="37"/>
      <c r="AH951" s="37"/>
      <c r="AI951" s="37"/>
      <c r="AJ951" s="37"/>
      <c r="AK951" s="37"/>
      <c r="AL951" s="37"/>
      <c r="AM951" s="37"/>
      <c r="AN951" s="37"/>
      <c r="AO951" s="37"/>
      <c r="AP951" s="37"/>
      <c r="AQ951" s="37"/>
      <c r="AR951" s="37"/>
      <c r="AS951" s="37"/>
    </row>
    <row r="952" spans="1:45" ht="30" customHeight="1" x14ac:dyDescent="0.25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  <c r="AF952" s="37"/>
      <c r="AG952" s="37"/>
      <c r="AH952" s="37"/>
      <c r="AI952" s="37"/>
      <c r="AJ952" s="37"/>
      <c r="AK952" s="37"/>
      <c r="AL952" s="37"/>
      <c r="AM952" s="37"/>
      <c r="AN952" s="37"/>
      <c r="AO952" s="37"/>
      <c r="AP952" s="37"/>
      <c r="AQ952" s="37"/>
      <c r="AR952" s="37"/>
      <c r="AS952" s="37"/>
    </row>
    <row r="953" spans="1:45" ht="30" customHeight="1" x14ac:dyDescent="0.25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  <c r="AF953" s="37"/>
      <c r="AG953" s="37"/>
      <c r="AH953" s="37"/>
      <c r="AI953" s="37"/>
      <c r="AJ953" s="37"/>
      <c r="AK953" s="37"/>
      <c r="AL953" s="37"/>
      <c r="AM953" s="37"/>
      <c r="AN953" s="37"/>
      <c r="AO953" s="37"/>
      <c r="AP953" s="37"/>
      <c r="AQ953" s="37"/>
      <c r="AR953" s="37"/>
      <c r="AS953" s="37"/>
    </row>
    <row r="954" spans="1:45" ht="30" customHeight="1" x14ac:dyDescent="0.25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  <c r="AF954" s="37"/>
      <c r="AG954" s="37"/>
      <c r="AH954" s="37"/>
      <c r="AI954" s="37"/>
      <c r="AJ954" s="37"/>
      <c r="AK954" s="37"/>
      <c r="AL954" s="37"/>
      <c r="AM954" s="37"/>
      <c r="AN954" s="37"/>
      <c r="AO954" s="37"/>
      <c r="AP954" s="37"/>
      <c r="AQ954" s="37"/>
      <c r="AR954" s="37"/>
      <c r="AS954" s="37"/>
    </row>
    <row r="955" spans="1:45" ht="30" customHeight="1" x14ac:dyDescent="0.2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  <c r="AF955" s="37"/>
      <c r="AG955" s="37"/>
      <c r="AH955" s="37"/>
      <c r="AI955" s="37"/>
      <c r="AJ955" s="37"/>
      <c r="AK955" s="37"/>
      <c r="AL955" s="37"/>
      <c r="AM955" s="37"/>
      <c r="AN955" s="37"/>
      <c r="AO955" s="37"/>
      <c r="AP955" s="37"/>
      <c r="AQ955" s="37"/>
      <c r="AR955" s="37"/>
      <c r="AS955" s="37"/>
    </row>
    <row r="956" spans="1:45" ht="30" customHeight="1" x14ac:dyDescent="0.25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  <c r="AF956" s="37"/>
      <c r="AG956" s="37"/>
      <c r="AH956" s="37"/>
      <c r="AI956" s="37"/>
      <c r="AJ956" s="37"/>
      <c r="AK956" s="37"/>
      <c r="AL956" s="37"/>
      <c r="AM956" s="37"/>
      <c r="AN956" s="37"/>
      <c r="AO956" s="37"/>
      <c r="AP956" s="37"/>
      <c r="AQ956" s="37"/>
      <c r="AR956" s="37"/>
      <c r="AS956" s="37"/>
    </row>
    <row r="957" spans="1:45" ht="30" customHeight="1" x14ac:dyDescent="0.25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  <c r="AF957" s="37"/>
      <c r="AG957" s="37"/>
      <c r="AH957" s="37"/>
      <c r="AI957" s="37"/>
      <c r="AJ957" s="37"/>
      <c r="AK957" s="37"/>
      <c r="AL957" s="37"/>
      <c r="AM957" s="37"/>
      <c r="AN957" s="37"/>
      <c r="AO957" s="37"/>
      <c r="AP957" s="37"/>
      <c r="AQ957" s="37"/>
      <c r="AR957" s="37"/>
      <c r="AS957" s="37"/>
    </row>
    <row r="958" spans="1:45" ht="30" customHeight="1" x14ac:dyDescent="0.25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  <c r="AF958" s="37"/>
      <c r="AG958" s="37"/>
      <c r="AH958" s="37"/>
      <c r="AI958" s="37"/>
      <c r="AJ958" s="37"/>
      <c r="AK958" s="37"/>
      <c r="AL958" s="37"/>
      <c r="AM958" s="37"/>
      <c r="AN958" s="37"/>
      <c r="AO958" s="37"/>
      <c r="AP958" s="37"/>
      <c r="AQ958" s="37"/>
      <c r="AR958" s="37"/>
      <c r="AS958" s="37"/>
    </row>
  </sheetData>
  <mergeCells count="2">
    <mergeCell ref="A2:A3"/>
    <mergeCell ref="A4:A7"/>
  </mergeCells>
  <phoneticPr fontId="4" type="noConversion"/>
  <conditionalFormatting sqref="AF4:AG7 AL4:AL7 AP4:AP7 AS4:AS7 AV4:AV7">
    <cfRule type="cellIs" dxfId="3" priority="4" operator="notBetween">
      <formula>0</formula>
      <formula>1</formula>
    </cfRule>
    <cfRule type="cellIs" dxfId="2" priority="5" operator="between">
      <formula>0</formula>
      <formula>1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9F9CE85-9386-4F57-B39B-656DEE1BF4EF}">
            <xm:f>NOT(ISERROR(SEARCH("-",AF4)))</xm:f>
            <xm:f>"-"</xm:f>
            <x14:dxf>
              <fill>
                <patternFill>
                  <bgColor theme="9" tint="0.79998168889431442"/>
                </patternFill>
              </fill>
            </x14:dxf>
          </x14:cfRule>
          <xm:sqref>AF4:AG7 AL4:AL7 AP4:AP7 AS4:AS7 AV4:AV7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EC4B26FA-38D8-4F7D-AA7E-3684A8489B13}">
          <x14:formula1>
            <xm:f>Materiais!$AW$4:$AW$361</xm:f>
          </x14:formula1>
          <xm:sqref>C4:C6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1DA09-7988-4408-BB13-8E74D64D377D}">
  <dimension ref="B2:V33"/>
  <sheetViews>
    <sheetView zoomScale="55" zoomScaleNormal="55" workbookViewId="0">
      <selection activeCell="F23" sqref="F23"/>
    </sheetView>
  </sheetViews>
  <sheetFormatPr defaultColWidth="14.42578125" defaultRowHeight="30" customHeight="1" x14ac:dyDescent="0.25"/>
  <cols>
    <col min="1" max="1" width="6.42578125" style="38" customWidth="1"/>
    <col min="2" max="2" width="14.42578125" style="132" customWidth="1"/>
    <col min="3" max="11" width="14.42578125" style="132"/>
    <col min="12" max="17" width="14.7109375" style="132" customWidth="1"/>
    <col min="18" max="22" width="14.42578125" style="132"/>
    <col min="23" max="16384" width="14.42578125" style="38"/>
  </cols>
  <sheetData>
    <row r="2" spans="2:22" ht="30" customHeight="1" x14ac:dyDescent="0.25">
      <c r="B2" s="206" t="s">
        <v>10</v>
      </c>
      <c r="C2" s="208" t="s">
        <v>246</v>
      </c>
      <c r="D2" s="208"/>
      <c r="E2" s="208"/>
      <c r="F2" s="208"/>
      <c r="G2" s="208"/>
      <c r="H2" s="208"/>
      <c r="I2" s="209"/>
      <c r="J2" s="211" t="s">
        <v>256</v>
      </c>
      <c r="K2" s="209"/>
      <c r="L2" s="210" t="s">
        <v>233</v>
      </c>
      <c r="M2" s="210"/>
      <c r="N2" s="210"/>
      <c r="O2" s="210"/>
      <c r="P2" s="210"/>
      <c r="Q2" s="210"/>
      <c r="R2" s="210"/>
      <c r="S2" s="210" t="s">
        <v>231</v>
      </c>
      <c r="T2" s="210"/>
      <c r="U2" s="210"/>
      <c r="V2" s="210"/>
    </row>
    <row r="3" spans="2:22" ht="30" customHeight="1" x14ac:dyDescent="0.25">
      <c r="B3" s="207"/>
      <c r="C3" s="134" t="s">
        <v>235</v>
      </c>
      <c r="D3" s="134" t="s">
        <v>236</v>
      </c>
      <c r="E3" s="134" t="s">
        <v>237</v>
      </c>
      <c r="F3" s="134" t="s">
        <v>238</v>
      </c>
      <c r="G3" s="134" t="s">
        <v>247</v>
      </c>
      <c r="H3" s="134" t="s">
        <v>248</v>
      </c>
      <c r="I3" s="135" t="s">
        <v>249</v>
      </c>
      <c r="J3" s="134" t="s">
        <v>13</v>
      </c>
      <c r="K3" s="135" t="s">
        <v>234</v>
      </c>
      <c r="L3" s="136" t="s">
        <v>7</v>
      </c>
      <c r="M3" s="134" t="s">
        <v>234</v>
      </c>
      <c r="N3" s="134" t="s">
        <v>14</v>
      </c>
      <c r="O3" s="134" t="s">
        <v>239</v>
      </c>
      <c r="P3" s="134" t="s">
        <v>240</v>
      </c>
      <c r="Q3" s="135" t="s">
        <v>241</v>
      </c>
      <c r="R3" s="135" t="s">
        <v>242</v>
      </c>
      <c r="S3" s="136" t="s">
        <v>243</v>
      </c>
      <c r="T3" s="134" t="s">
        <v>11</v>
      </c>
      <c r="U3" s="135" t="s">
        <v>244</v>
      </c>
      <c r="V3" s="133" t="s">
        <v>245</v>
      </c>
    </row>
    <row r="4" spans="2:22" ht="30" customHeight="1" x14ac:dyDescent="0.25">
      <c r="B4" s="157" t="s">
        <v>255</v>
      </c>
      <c r="C4" s="138">
        <v>-29.66</v>
      </c>
      <c r="D4" s="139">
        <v>16.62</v>
      </c>
      <c r="E4" s="139">
        <v>7.95</v>
      </c>
      <c r="F4" s="139">
        <v>7.84</v>
      </c>
      <c r="G4" s="139">
        <v>122.57</v>
      </c>
      <c r="H4" s="139">
        <v>180.95</v>
      </c>
      <c r="I4" s="140">
        <v>33.200000000000003</v>
      </c>
      <c r="J4" s="137">
        <v>127</v>
      </c>
      <c r="K4" s="137">
        <v>100</v>
      </c>
      <c r="L4" s="141">
        <v>127</v>
      </c>
      <c r="M4" s="142">
        <v>200</v>
      </c>
      <c r="N4" s="142">
        <v>10</v>
      </c>
      <c r="O4" s="143">
        <f>IF(2*(N4*2)+K4&lt;=M4,2*(N4*2)+K4,M4)*IF(2*(N4*2)+J4&lt;=L4,2*(N4*2)+J4,L4)/1000000</f>
        <v>1.7780000000000001E-2</v>
      </c>
      <c r="P4" s="142">
        <f>K4*J4/1000000</f>
        <v>1.2699999999999999E-2</v>
      </c>
      <c r="Q4" s="140">
        <f>IFERROR(Materiais!$K$2/(Materiais!$J$2*1.4)*(O4/P4)^0.5*O4*1000,"")</f>
        <v>214.66918070104327</v>
      </c>
      <c r="R4" s="144">
        <f>IFERROR(D4/Q4,"")</f>
        <v>7.7421453539461102E-2</v>
      </c>
      <c r="S4" s="141">
        <v>10</v>
      </c>
      <c r="T4" s="145">
        <v>2</v>
      </c>
      <c r="U4" s="146">
        <f>T4*S4^2/4*PI()*Materiais!$F$2/1000000*1000</f>
        <v>40.742529726242637</v>
      </c>
      <c r="V4" s="147">
        <f>IFERROR(-C4/U4,"")</f>
        <v>0.72798621487893822</v>
      </c>
    </row>
    <row r="5" spans="2:22" ht="30" customHeight="1" x14ac:dyDescent="0.25">
      <c r="B5" s="157" t="s">
        <v>254</v>
      </c>
      <c r="C5" s="148">
        <v>-28.36</v>
      </c>
      <c r="D5" s="149">
        <v>28.18</v>
      </c>
      <c r="E5" s="149">
        <v>51.06</v>
      </c>
      <c r="F5" s="149">
        <v>9.15</v>
      </c>
      <c r="G5" s="149">
        <v>0</v>
      </c>
      <c r="H5" s="149">
        <v>0</v>
      </c>
      <c r="I5" s="150">
        <v>0</v>
      </c>
      <c r="J5" s="137">
        <v>127</v>
      </c>
      <c r="K5" s="137">
        <v>100</v>
      </c>
      <c r="L5" s="141">
        <v>200</v>
      </c>
      <c r="M5" s="142">
        <f>K5+50*2</f>
        <v>200</v>
      </c>
      <c r="N5" s="142">
        <v>10</v>
      </c>
      <c r="O5" s="153">
        <f>IF(2*(N5*2)+K5&lt;=M5,2*(N5*2)+K5,M5)*IF(2*(N5*2)+J5&lt;=L5,2*(N5*2)+J5,L5)/1000000</f>
        <v>2.3380000000000001E-2</v>
      </c>
      <c r="P5" s="152">
        <f>K5*J5/1000000</f>
        <v>1.2699999999999999E-2</v>
      </c>
      <c r="Q5" s="140">
        <f>IFERROR(Materiais!$K$2/(Materiais!$J$2*1.4)*(O5/P5)^0.5*O5*1000,"")</f>
        <v>323.69711154487811</v>
      </c>
      <c r="R5" s="154">
        <f>IFERROR(D5/Q5,"")</f>
        <v>8.7056692799969762E-2</v>
      </c>
      <c r="S5" s="151">
        <f>S4</f>
        <v>10</v>
      </c>
      <c r="T5" s="155">
        <v>4</v>
      </c>
      <c r="U5" s="146">
        <f>T5*S5^2/4*PI()*Materiais!$F$2/1000000*1000</f>
        <v>81.485059452485274</v>
      </c>
      <c r="V5" s="156">
        <f>IFERROR(-C5/U5,"")</f>
        <v>0.34803926254158274</v>
      </c>
    </row>
    <row r="23" s="38" customFormat="1" ht="30" customHeight="1" x14ac:dyDescent="0.25"/>
    <row r="24" s="38" customFormat="1" ht="30" customHeight="1" x14ac:dyDescent="0.25"/>
    <row r="25" s="38" customFormat="1" ht="30" customHeight="1" x14ac:dyDescent="0.25"/>
    <row r="26" s="38" customFormat="1" ht="30" customHeight="1" x14ac:dyDescent="0.25"/>
    <row r="27" s="38" customFormat="1" ht="30" customHeight="1" x14ac:dyDescent="0.25"/>
    <row r="28" s="38" customFormat="1" ht="30" customHeight="1" x14ac:dyDescent="0.25"/>
    <row r="29" s="38" customFormat="1" ht="30" customHeight="1" x14ac:dyDescent="0.25"/>
    <row r="30" s="38" customFormat="1" ht="30" customHeight="1" x14ac:dyDescent="0.25"/>
    <row r="31" s="38" customFormat="1" ht="30" customHeight="1" x14ac:dyDescent="0.25"/>
    <row r="32" s="38" customFormat="1" ht="30" customHeight="1" x14ac:dyDescent="0.25"/>
    <row r="33" s="38" customFormat="1" ht="30" customHeight="1" x14ac:dyDescent="0.25"/>
  </sheetData>
  <mergeCells count="5">
    <mergeCell ref="B2:B3"/>
    <mergeCell ref="C2:I2"/>
    <mergeCell ref="L2:R2"/>
    <mergeCell ref="S2:V2"/>
    <mergeCell ref="J2:K2"/>
  </mergeCells>
  <conditionalFormatting sqref="R4:R5 V4:V5">
    <cfRule type="cellIs" dxfId="1" priority="1" operator="notBetween">
      <formula>0</formula>
      <formula>1</formula>
    </cfRule>
    <cfRule type="cellIs" dxfId="0" priority="2" operator="between">
      <formula>0</formula>
      <formula>1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KF992"/>
  <sheetViews>
    <sheetView tabSelected="1" topLeftCell="B16" zoomScale="55" zoomScaleNormal="55" zoomScaleSheetLayoutView="55" workbookViewId="0">
      <selection activeCell="N21" sqref="N21"/>
    </sheetView>
  </sheetViews>
  <sheetFormatPr defaultColWidth="14.42578125" defaultRowHeight="21.95" customHeight="1" x14ac:dyDescent="0.25"/>
  <cols>
    <col min="1" max="1" width="14.42578125" style="30" hidden="1" customWidth="1"/>
    <col min="2" max="2" width="8.140625" style="1" customWidth="1"/>
    <col min="3" max="3" width="10" style="1" bestFit="1" customWidth="1"/>
    <col min="4" max="4" width="23.7109375" style="1" bestFit="1" customWidth="1"/>
    <col min="5" max="5" width="10.85546875" style="3" bestFit="1" customWidth="1"/>
    <col min="6" max="6" width="13.42578125" style="1" bestFit="1" customWidth="1"/>
    <col min="7" max="7" width="12.5703125" style="1" bestFit="1" customWidth="1"/>
    <col min="8" max="9" width="11.5703125" style="1" bestFit="1" customWidth="1"/>
    <col min="10" max="10" width="10.28515625" style="1" bestFit="1" customWidth="1"/>
    <col min="11" max="11" width="14.85546875" style="1" bestFit="1" customWidth="1"/>
    <col min="12" max="12" width="11.5703125" style="1" bestFit="1" customWidth="1"/>
    <col min="13" max="14" width="14.42578125" style="1" bestFit="1" customWidth="1"/>
    <col min="15" max="15" width="8.140625" style="1" customWidth="1"/>
    <col min="16" max="21" width="8.85546875" style="3" customWidth="1"/>
    <col min="22" max="42" width="8.85546875" style="1" customWidth="1"/>
    <col min="43" max="50" width="9.28515625" style="1" customWidth="1"/>
    <col min="51" max="968" width="14.42578125" style="1"/>
    <col min="969" max="976" width="14.42578125" style="30"/>
    <col min="977" max="982" width="11.5703125" style="30" customWidth="1"/>
    <col min="983" max="16384" width="14.42578125" style="30"/>
  </cols>
  <sheetData>
    <row r="1" spans="2:15" ht="33" customHeight="1" x14ac:dyDescent="0.25">
      <c r="B1" s="246" t="s">
        <v>27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"/>
      <c r="O1" s="25"/>
    </row>
    <row r="2" spans="2:15" ht="21.95" customHeight="1" x14ac:dyDescent="0.25">
      <c r="B2" s="247" t="s">
        <v>28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</row>
    <row r="3" spans="2:15" ht="21.95" customHeight="1" x14ac:dyDescent="0.25">
      <c r="B3" s="248" t="s">
        <v>29</v>
      </c>
      <c r="C3" s="248"/>
      <c r="D3" s="249" t="s">
        <v>283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</row>
    <row r="4" spans="2:15" ht="21.95" customHeight="1" x14ac:dyDescent="0.25">
      <c r="B4" s="248" t="s">
        <v>30</v>
      </c>
      <c r="C4" s="248"/>
      <c r="D4" s="250" t="s">
        <v>284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</row>
    <row r="5" spans="2:15" ht="21.95" customHeight="1" x14ac:dyDescent="0.25">
      <c r="B5" s="248" t="s">
        <v>31</v>
      </c>
      <c r="C5" s="248"/>
      <c r="D5" s="249" t="s">
        <v>32</v>
      </c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</row>
    <row r="6" spans="2:15" ht="21.95" customHeight="1" x14ac:dyDescent="0.25">
      <c r="E6" s="1"/>
    </row>
    <row r="7" spans="2:15" ht="21.95" customHeight="1" x14ac:dyDescent="0.25">
      <c r="B7" s="253" t="s">
        <v>33</v>
      </c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</row>
    <row r="8" spans="2:15" ht="15" customHeight="1" x14ac:dyDescent="0.25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2:15" ht="30" customHeight="1" x14ac:dyDescent="0.25">
      <c r="B9" s="31"/>
      <c r="C9" s="34" t="s">
        <v>3</v>
      </c>
      <c r="D9" s="245" t="s">
        <v>222</v>
      </c>
      <c r="E9" s="245"/>
      <c r="F9" s="245"/>
      <c r="G9" s="245"/>
      <c r="H9" s="245"/>
      <c r="I9" s="245"/>
      <c r="J9" s="245"/>
      <c r="K9" s="245"/>
      <c r="L9" s="35" t="s">
        <v>157</v>
      </c>
      <c r="M9" s="236">
        <f>L31</f>
        <v>700.73022437500003</v>
      </c>
      <c r="N9" s="237"/>
      <c r="O9" s="32"/>
    </row>
    <row r="10" spans="2:15" ht="30" customHeight="1" x14ac:dyDescent="0.25">
      <c r="B10" s="31"/>
      <c r="C10" s="111">
        <v>261611</v>
      </c>
      <c r="D10" s="233" t="s">
        <v>155</v>
      </c>
      <c r="E10" s="233"/>
      <c r="F10" s="233"/>
      <c r="G10" s="233"/>
      <c r="H10" s="233"/>
      <c r="I10" s="233"/>
      <c r="J10" s="233"/>
      <c r="K10" s="233"/>
      <c r="L10" s="36" t="s">
        <v>156</v>
      </c>
      <c r="M10" s="234">
        <f>N31</f>
        <v>47.815264036477984</v>
      </c>
      <c r="N10" s="235"/>
      <c r="O10" s="32"/>
    </row>
    <row r="11" spans="2:15" ht="15" customHeight="1" x14ac:dyDescent="0.25"/>
    <row r="12" spans="2:15" ht="30" customHeight="1" x14ac:dyDescent="0.25">
      <c r="C12" s="238" t="s">
        <v>279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40"/>
    </row>
    <row r="13" spans="2:15" ht="30" customHeight="1" x14ac:dyDescent="0.25">
      <c r="C13" s="26" t="s">
        <v>10</v>
      </c>
      <c r="D13" s="27" t="s">
        <v>18</v>
      </c>
      <c r="E13" s="27" t="s">
        <v>11</v>
      </c>
      <c r="F13" s="27" t="s">
        <v>22</v>
      </c>
      <c r="G13" s="27" t="s">
        <v>25</v>
      </c>
      <c r="H13" s="27" t="s">
        <v>24</v>
      </c>
      <c r="I13" s="201" t="s">
        <v>220</v>
      </c>
      <c r="J13" s="201"/>
      <c r="K13" s="27" t="s">
        <v>151</v>
      </c>
      <c r="L13" s="27" t="s">
        <v>152</v>
      </c>
      <c r="M13" s="27" t="s">
        <v>26</v>
      </c>
      <c r="N13" s="28" t="s">
        <v>16</v>
      </c>
    </row>
    <row r="14" spans="2:15" ht="15" customHeight="1" x14ac:dyDescent="0.25">
      <c r="C14" s="22" t="s">
        <v>217</v>
      </c>
      <c r="D14" s="23" t="str">
        <f t="shared" ref="D14:D16" si="0">"Chapa "&amp;F14&amp;"x"&amp;G14&amp;" #"&amp;H14&amp;"mm"</f>
        <v>Chapa 100x165 #6.35mm</v>
      </c>
      <c r="E14" s="23">
        <f>18</f>
        <v>18</v>
      </c>
      <c r="F14" s="23">
        <v>100</v>
      </c>
      <c r="G14" s="23">
        <v>165</v>
      </c>
      <c r="H14" s="23">
        <v>6.35</v>
      </c>
      <c r="I14" s="252">
        <f t="shared" ref="I14:I16" si="1">F14*G14/100</f>
        <v>165</v>
      </c>
      <c r="J14" s="252"/>
      <c r="K14" s="4">
        <f t="shared" ref="K14:K16" si="2">I14*7850*H14/10000000</f>
        <v>0.82248374999999996</v>
      </c>
      <c r="L14" s="4">
        <f t="shared" ref="L14:L16" si="3">K14*E14</f>
        <v>14.804707499999999</v>
      </c>
      <c r="M14" s="4">
        <f t="shared" ref="M14:M16" si="4">I14*2/10000</f>
        <v>3.3000000000000002E-2</v>
      </c>
      <c r="N14" s="6">
        <f t="shared" ref="N14:N16" si="5">M14*E14</f>
        <v>0.59400000000000008</v>
      </c>
    </row>
    <row r="15" spans="2:15" ht="15" customHeight="1" x14ac:dyDescent="0.25">
      <c r="C15" s="22" t="s">
        <v>218</v>
      </c>
      <c r="D15" s="23" t="str">
        <f t="shared" si="0"/>
        <v>Chapa 125x225 #6.35mm</v>
      </c>
      <c r="E15" s="23">
        <f>E14</f>
        <v>18</v>
      </c>
      <c r="F15" s="23">
        <v>125</v>
      </c>
      <c r="G15" s="23">
        <v>225</v>
      </c>
      <c r="H15" s="23">
        <f t="shared" ref="H15:H16" si="6">H14</f>
        <v>6.35</v>
      </c>
      <c r="I15" s="232">
        <f t="shared" si="1"/>
        <v>281.25</v>
      </c>
      <c r="J15" s="232"/>
      <c r="K15" s="4">
        <f t="shared" si="2"/>
        <v>1.4019609374999999</v>
      </c>
      <c r="L15" s="4">
        <f t="shared" si="3"/>
        <v>25.235296875</v>
      </c>
      <c r="M15" s="4">
        <f t="shared" si="4"/>
        <v>5.6250000000000001E-2</v>
      </c>
      <c r="N15" s="6">
        <f t="shared" si="5"/>
        <v>1.0125</v>
      </c>
    </row>
    <row r="16" spans="2:15" ht="15" customHeight="1" x14ac:dyDescent="0.25">
      <c r="C16" s="22" t="s">
        <v>219</v>
      </c>
      <c r="D16" s="23" t="str">
        <f t="shared" si="0"/>
        <v>Chapa 100x200 #6.35mm</v>
      </c>
      <c r="E16" s="23">
        <f>18*2-2</f>
        <v>34</v>
      </c>
      <c r="F16" s="23">
        <v>100</v>
      </c>
      <c r="G16" s="23">
        <v>200</v>
      </c>
      <c r="H16" s="23">
        <f t="shared" si="6"/>
        <v>6.35</v>
      </c>
      <c r="I16" s="232">
        <f t="shared" si="1"/>
        <v>200</v>
      </c>
      <c r="J16" s="232"/>
      <c r="K16" s="4">
        <f t="shared" si="2"/>
        <v>0.99695</v>
      </c>
      <c r="L16" s="4">
        <f t="shared" si="3"/>
        <v>33.896299999999997</v>
      </c>
      <c r="M16" s="4">
        <f t="shared" si="4"/>
        <v>0.04</v>
      </c>
      <c r="N16" s="6">
        <f t="shared" si="5"/>
        <v>1.36</v>
      </c>
    </row>
    <row r="17" spans="1:14" ht="15" customHeight="1" x14ac:dyDescent="0.25">
      <c r="C17" s="112" t="s">
        <v>3</v>
      </c>
      <c r="D17" s="243" t="s">
        <v>21</v>
      </c>
      <c r="E17" s="243"/>
      <c r="F17" s="243"/>
      <c r="G17" s="243"/>
      <c r="H17" s="243"/>
      <c r="I17" s="243"/>
      <c r="J17" s="243"/>
      <c r="K17" s="243"/>
      <c r="L17" s="113">
        <f>SUM(L14:L16)</f>
        <v>73.936304374999992</v>
      </c>
      <c r="M17" s="113"/>
      <c r="N17" s="114">
        <f>SUM(N14:N16)</f>
        <v>2.9664999999999999</v>
      </c>
    </row>
    <row r="18" spans="1:14" ht="30" customHeight="1" x14ac:dyDescent="0.25">
      <c r="A18" s="18" t="s">
        <v>15</v>
      </c>
      <c r="C18" s="26" t="s">
        <v>10</v>
      </c>
      <c r="D18" s="27" t="s">
        <v>12</v>
      </c>
      <c r="E18" s="27" t="s">
        <v>11</v>
      </c>
      <c r="F18" s="27" t="s">
        <v>25</v>
      </c>
      <c r="G18" s="27" t="s">
        <v>23</v>
      </c>
      <c r="H18" s="27" t="s">
        <v>22</v>
      </c>
      <c r="I18" s="27" t="s">
        <v>223</v>
      </c>
      <c r="J18" s="27" t="s">
        <v>24</v>
      </c>
      <c r="K18" s="27" t="s">
        <v>151</v>
      </c>
      <c r="L18" s="27" t="s">
        <v>152</v>
      </c>
      <c r="M18" s="27" t="s">
        <v>26</v>
      </c>
      <c r="N18" s="28" t="s">
        <v>16</v>
      </c>
    </row>
    <row r="19" spans="1:14" ht="15" customHeight="1" x14ac:dyDescent="0.25">
      <c r="A19" s="4">
        <f>(H19+G19-I19)*I19</f>
        <v>2261</v>
      </c>
      <c r="C19" s="9">
        <v>1</v>
      </c>
      <c r="D19" s="13" t="s">
        <v>268</v>
      </c>
      <c r="E19" s="10">
        <v>18</v>
      </c>
      <c r="F19" s="10">
        <v>2786</v>
      </c>
      <c r="G19" s="10">
        <f>INDEX(Materiais!$AX:$BO,MATCH($D19,Materiais!$AW:$AW,0),MATCH('Esforços Peças'!H$3,Materiais!$AX$2:$BO$2,0))</f>
        <v>100</v>
      </c>
      <c r="H19" s="10">
        <f>INDEX(Materiais!$AX:$BO,MATCH($D19,Materiais!$AW:$AW,0),MATCH('Esforços Peças'!I$3,Materiais!$AX$2:$BO$2,0))</f>
        <v>50</v>
      </c>
      <c r="I19" s="10">
        <f>INDEX(Materiais!$AX:$BO,MATCH($D19,Materiais!$AW:$AW,0),MATCH('Esforços Peças'!J$3,Materiais!$AX$2:$BO$2,0))</f>
        <v>17</v>
      </c>
      <c r="J19" s="10">
        <f>INDEX(Materiais!$AX:$BO,MATCH($D19,Materiais!$AW:$AW,0),MATCH('Esforços Peças'!K$3,Materiais!$AX$2:$BO$2,0))</f>
        <v>3</v>
      </c>
      <c r="K19" s="11">
        <f>F19/1000*INDEX(Materiais!$AX:$BO,MATCH($D19,Materiais!$AW:$AW,0),MATCH('Esforços Peças'!Y$3,Materiais!$AX$2:$BO$2,0))</f>
        <v>15.044400000000001</v>
      </c>
      <c r="L19" s="11">
        <f>K19*E19</f>
        <v>270.79920000000004</v>
      </c>
      <c r="M19" s="11">
        <f>INDEX(Materiais!$BP:$BP,MATCH('Lista de Materiais'!D19,Materiais!$AW:$AW,0),1)/1000*F19/1000</f>
        <v>1.1905506666666668</v>
      </c>
      <c r="N19" s="12">
        <f>M19*E19</f>
        <v>21.429912000000002</v>
      </c>
    </row>
    <row r="20" spans="1:14" ht="15" customHeight="1" x14ac:dyDescent="0.25">
      <c r="A20" s="4">
        <f>(H20+G20-I20)*I20</f>
        <v>2261</v>
      </c>
      <c r="C20" s="9">
        <f>C19+1</f>
        <v>2</v>
      </c>
      <c r="D20" s="13" t="str">
        <f t="shared" ref="D20" si="7">D19</f>
        <v>2xUE 100 x 50 x 17 # 3</v>
      </c>
      <c r="E20" s="10">
        <v>20</v>
      </c>
      <c r="F20" s="13">
        <v>1000</v>
      </c>
      <c r="G20" s="10">
        <f>INDEX(Materiais!$AX:$BO,MATCH($D20,Materiais!$AW:$AW,0),MATCH('Esforços Peças'!H$3,Materiais!$AX$2:$BO$2,0))</f>
        <v>100</v>
      </c>
      <c r="H20" s="10">
        <f>INDEX(Materiais!$AX:$BO,MATCH($D20,Materiais!$AW:$AW,0),MATCH('Esforços Peças'!I$3,Materiais!$AX$2:$BO$2,0))</f>
        <v>50</v>
      </c>
      <c r="I20" s="10">
        <f>INDEX(Materiais!$AX:$BO,MATCH($D20,Materiais!$AW:$AW,0),MATCH('Esforços Peças'!J$3,Materiais!$AX$2:$BO$2,0))</f>
        <v>17</v>
      </c>
      <c r="J20" s="10">
        <f>INDEX(Materiais!$AX:$BO,MATCH($D20,Materiais!$AW:$AW,0),MATCH('Esforços Peças'!K$3,Materiais!$AX$2:$BO$2,0))</f>
        <v>3</v>
      </c>
      <c r="K20" s="11">
        <f>F20/1000*INDEX(Materiais!$AX:$BO,MATCH($D20,Materiais!$AW:$AW,0),MATCH('Esforços Peças'!Y$3,Materiais!$AX$2:$BO$2,0))</f>
        <v>5.4</v>
      </c>
      <c r="L20" s="11">
        <f>K20*E20</f>
        <v>108</v>
      </c>
      <c r="M20" s="11">
        <f>INDEX(Materiais!$BP:$BP,MATCH('Lista de Materiais'!D20,Materiais!$AW:$AW,0),1)/1000*F20/1000</f>
        <v>0.4273333333333334</v>
      </c>
      <c r="N20" s="14">
        <f>M20*E20</f>
        <v>8.5466666666666686</v>
      </c>
    </row>
    <row r="21" spans="1:14" ht="15" customHeight="1" x14ac:dyDescent="0.25">
      <c r="A21" s="4"/>
      <c r="C21" s="15" t="s">
        <v>3</v>
      </c>
      <c r="D21" s="241" t="str">
        <f>"Resumo "&amp;D19</f>
        <v>Resumo 2xUE 100 x 50 x 17 # 3</v>
      </c>
      <c r="E21" s="241"/>
      <c r="F21" s="241"/>
      <c r="G21" s="241"/>
      <c r="H21" s="241"/>
      <c r="I21" s="241"/>
      <c r="J21" s="241"/>
      <c r="K21" s="241"/>
      <c r="L21" s="16">
        <f>SUM(L19:L20)</f>
        <v>378.79920000000004</v>
      </c>
      <c r="M21" s="16"/>
      <c r="N21" s="17">
        <f>SUM(N19:N20)</f>
        <v>29.976578666666668</v>
      </c>
    </row>
    <row r="22" spans="1:14" ht="15" customHeight="1" x14ac:dyDescent="0.25">
      <c r="A22" s="4">
        <f>(H22+G22-I22)*I22</f>
        <v>2261</v>
      </c>
      <c r="C22" s="22">
        <f>C20+1</f>
        <v>3</v>
      </c>
      <c r="D22" s="23" t="s">
        <v>262</v>
      </c>
      <c r="E22" s="23">
        <v>2</v>
      </c>
      <c r="F22" s="23">
        <v>2898</v>
      </c>
      <c r="G22" s="23">
        <f>INDEX(Materiais!$AX:$BO,MATCH($D22,Materiais!$AW:$AW,0),MATCH('Esforços Peças'!H$3,Materiais!$AX$2:$BO$2,0))</f>
        <v>100</v>
      </c>
      <c r="H22" s="23">
        <f>INDEX(Materiais!$AX:$BO,MATCH($D22,Materiais!$AW:$AW,0),MATCH('Esforços Peças'!I$3,Materiais!$AX$2:$BO$2,0))</f>
        <v>50</v>
      </c>
      <c r="I22" s="23">
        <f>INDEX(Materiais!$AX:$BO,MATCH($D22,Materiais!$AW:$AW,0),MATCH('Esforços Peças'!J$3,Materiais!$AX$2:$BO$2,0))</f>
        <v>17</v>
      </c>
      <c r="J22" s="23">
        <f>INDEX(Materiais!$AX:$BO,MATCH($D22,Materiais!$AW:$AW,0),MATCH('Esforços Peças'!K$3,Materiais!$AX$2:$BO$2,0))</f>
        <v>2.65</v>
      </c>
      <c r="K22" s="4">
        <f>F22/1000*INDEX(Materiais!$AX:$BO,MATCH($D22,Materiais!$AW:$AW,0),MATCH('Esforços Peças'!Y$3,Materiais!$AX$2:$BO$2,0))</f>
        <v>15.70716</v>
      </c>
      <c r="L22" s="4">
        <f>K22*E22</f>
        <v>31.41432</v>
      </c>
      <c r="M22" s="4">
        <f>INDEX(Materiais!$BP:$BP,MATCH('Lista de Materiais'!D22,Materiais!$AW:$AW,0),1)/1000*F22/1000</f>
        <v>1.2522039283018869</v>
      </c>
      <c r="N22" s="6">
        <f>M22*E22</f>
        <v>2.5044078566037737</v>
      </c>
    </row>
    <row r="23" spans="1:14" ht="15" customHeight="1" x14ac:dyDescent="0.25">
      <c r="A23" s="4"/>
      <c r="C23" s="22">
        <f>C22+1</f>
        <v>4</v>
      </c>
      <c r="D23" s="23" t="str">
        <f>D22</f>
        <v>2xUE 100 x 50 x 17 # 2.65</v>
      </c>
      <c r="E23" s="23">
        <v>2</v>
      </c>
      <c r="F23" s="23">
        <v>900</v>
      </c>
      <c r="G23" s="23">
        <f>INDEX(Materiais!$AX:$BO,MATCH($D23,Materiais!$AW:$AW,0),MATCH('Esforços Peças'!H$3,Materiais!$AX$2:$BO$2,0))</f>
        <v>100</v>
      </c>
      <c r="H23" s="23">
        <f>INDEX(Materiais!$AX:$BO,MATCH($D23,Materiais!$AW:$AW,0),MATCH('Esforços Peças'!I$3,Materiais!$AX$2:$BO$2,0))</f>
        <v>50</v>
      </c>
      <c r="I23" s="23">
        <f>INDEX(Materiais!$AX:$BO,MATCH($D23,Materiais!$AW:$AW,0),MATCH('Esforços Peças'!J$3,Materiais!$AX$2:$BO$2,0))</f>
        <v>17</v>
      </c>
      <c r="J23" s="23">
        <f>INDEX(Materiais!$AX:$BO,MATCH($D23,Materiais!$AW:$AW,0),MATCH('Esforços Peças'!K$3,Materiais!$AX$2:$BO$2,0))</f>
        <v>2.65</v>
      </c>
      <c r="K23" s="4">
        <f>F23/1000*INDEX(Materiais!$AX:$BO,MATCH($D23,Materiais!$AW:$AW,0),MATCH('Esforços Peças'!Y$3,Materiais!$AX$2:$BO$2,0))</f>
        <v>4.8780000000000001</v>
      </c>
      <c r="L23" s="4">
        <f>K23*E23</f>
        <v>9.7560000000000002</v>
      </c>
      <c r="M23" s="4">
        <f>INDEX(Materiais!$BP:$BP,MATCH('Lista de Materiais'!D23,Materiais!$AW:$AW,0),1)/1000*F23/1000</f>
        <v>0.38888320754716982</v>
      </c>
      <c r="N23" s="6">
        <f>M23*E23</f>
        <v>0.77776641509433964</v>
      </c>
    </row>
    <row r="24" spans="1:14" ht="15" customHeight="1" x14ac:dyDescent="0.25">
      <c r="A24" s="4"/>
      <c r="C24" s="22">
        <f t="shared" ref="C24:C25" si="8">C23+1</f>
        <v>5</v>
      </c>
      <c r="D24" s="23" t="str">
        <f t="shared" ref="D24:D25" si="9">D23</f>
        <v>2xUE 100 x 50 x 17 # 2.65</v>
      </c>
      <c r="E24" s="23">
        <v>2</v>
      </c>
      <c r="F24" s="23">
        <v>3000</v>
      </c>
      <c r="G24" s="23">
        <f>INDEX(Materiais!$AX:$BO,MATCH($D24,Materiais!$AW:$AW,0),MATCH('Esforços Peças'!H$3,Materiais!$AX$2:$BO$2,0))</f>
        <v>100</v>
      </c>
      <c r="H24" s="23">
        <f>INDEX(Materiais!$AX:$BO,MATCH($D24,Materiais!$AW:$AW,0),MATCH('Esforços Peças'!I$3,Materiais!$AX$2:$BO$2,0))</f>
        <v>50</v>
      </c>
      <c r="I24" s="23">
        <f>INDEX(Materiais!$AX:$BO,MATCH($D24,Materiais!$AW:$AW,0),MATCH('Esforços Peças'!J$3,Materiais!$AX$2:$BO$2,0))</f>
        <v>17</v>
      </c>
      <c r="J24" s="23">
        <f>INDEX(Materiais!$AX:$BO,MATCH($D24,Materiais!$AW:$AW,0),MATCH('Esforços Peças'!K$3,Materiais!$AX$2:$BO$2,0))</f>
        <v>2.65</v>
      </c>
      <c r="K24" s="4">
        <f>F24/1000*INDEX(Materiais!$AX:$BO,MATCH($D24,Materiais!$AW:$AW,0),MATCH('Esforços Peças'!Y$3,Materiais!$AX$2:$BO$2,0))</f>
        <v>16.259999999999998</v>
      </c>
      <c r="L24" s="4">
        <f t="shared" ref="L24:L25" si="10">K24*E24</f>
        <v>32.519999999999996</v>
      </c>
      <c r="M24" s="4">
        <f>INDEX(Materiais!$BP:$BP,MATCH('Lista de Materiais'!D24,Materiais!$AW:$AW,0),1)/1000*F24/1000</f>
        <v>1.296277358490566</v>
      </c>
      <c r="N24" s="6">
        <f t="shared" ref="N24:N25" si="11">M24*E24</f>
        <v>2.592554716981132</v>
      </c>
    </row>
    <row r="25" spans="1:14" ht="15" customHeight="1" x14ac:dyDescent="0.25">
      <c r="A25" s="4"/>
      <c r="C25" s="22">
        <f t="shared" si="8"/>
        <v>6</v>
      </c>
      <c r="D25" s="23" t="str">
        <f t="shared" si="9"/>
        <v>2xUE 100 x 50 x 17 # 2.65</v>
      </c>
      <c r="E25" s="23">
        <v>4</v>
      </c>
      <c r="F25" s="23">
        <v>634</v>
      </c>
      <c r="G25" s="23">
        <f>INDEX(Materiais!$AX:$BO,MATCH($D25,Materiais!$AW:$AW,0),MATCH('Esforços Peças'!H$3,Materiais!$AX$2:$BO$2,0))</f>
        <v>100</v>
      </c>
      <c r="H25" s="23">
        <f>INDEX(Materiais!$AX:$BO,MATCH($D25,Materiais!$AW:$AW,0),MATCH('Esforços Peças'!I$3,Materiais!$AX$2:$BO$2,0))</f>
        <v>50</v>
      </c>
      <c r="I25" s="23">
        <f>INDEX(Materiais!$AX:$BO,MATCH($D25,Materiais!$AW:$AW,0),MATCH('Esforços Peças'!J$3,Materiais!$AX$2:$BO$2,0))</f>
        <v>17</v>
      </c>
      <c r="J25" s="23">
        <f>INDEX(Materiais!$AX:$BO,MATCH($D25,Materiais!$AW:$AW,0),MATCH('Esforços Peças'!K$3,Materiais!$AX$2:$BO$2,0))</f>
        <v>2.65</v>
      </c>
      <c r="K25" s="4">
        <f>F25/1000*INDEX(Materiais!$AX:$BO,MATCH($D25,Materiais!$AW:$AW,0),MATCH('Esforços Peças'!Y$3,Materiais!$AX$2:$BO$2,0))</f>
        <v>3.43628</v>
      </c>
      <c r="L25" s="4">
        <f t="shared" si="10"/>
        <v>13.74512</v>
      </c>
      <c r="M25" s="4">
        <f>INDEX(Materiais!$BP:$BP,MATCH('Lista de Materiais'!D25,Materiais!$AW:$AW,0),1)/1000*F25/1000</f>
        <v>0.2739466150943396</v>
      </c>
      <c r="N25" s="6">
        <f t="shared" si="11"/>
        <v>1.0957864603773584</v>
      </c>
    </row>
    <row r="26" spans="1:14" ht="15" customHeight="1" x14ac:dyDescent="0.25">
      <c r="A26" s="4"/>
      <c r="C26" s="7" t="s">
        <v>3</v>
      </c>
      <c r="D26" s="242" t="str">
        <f>"Resumo " &amp; D22</f>
        <v>Resumo 2xUE 100 x 50 x 17 # 2.65</v>
      </c>
      <c r="E26" s="242"/>
      <c r="F26" s="242"/>
      <c r="G26" s="242"/>
      <c r="H26" s="242"/>
      <c r="I26" s="242"/>
      <c r="J26" s="242"/>
      <c r="K26" s="242"/>
      <c r="L26" s="5">
        <f>SUM(L22:L25)</f>
        <v>87.43544</v>
      </c>
      <c r="M26" s="5"/>
      <c r="N26" s="8">
        <f>SUM(N22:N25)</f>
        <v>6.9705154490566041</v>
      </c>
    </row>
    <row r="27" spans="1:14" ht="15" customHeight="1" x14ac:dyDescent="0.25">
      <c r="A27" s="4">
        <f>(H27+G27+G27-2*I27)*I27</f>
        <v>3672</v>
      </c>
      <c r="C27" s="9">
        <f>C25+1</f>
        <v>7</v>
      </c>
      <c r="D27" s="10" t="s">
        <v>263</v>
      </c>
      <c r="E27" s="10">
        <f>2*2</f>
        <v>4</v>
      </c>
      <c r="F27" s="10">
        <v>634</v>
      </c>
      <c r="G27" s="10">
        <f>INDEX(Materiais!$AX:$BO,MATCH($D27,Materiais!$AW:$AW,0),MATCH('Esforços Peças'!H$3,Materiais!$AX$2:$BO$2,0))</f>
        <v>100</v>
      </c>
      <c r="H27" s="10">
        <f>INDEX(Materiais!$AX:$BO,MATCH($D27,Materiais!$AW:$AW,0),MATCH('Esforços Peças'!I$3,Materiais!$AX$2:$BO$2,0))</f>
        <v>50</v>
      </c>
      <c r="I27" s="10">
        <f>INDEX(Materiais!$AX:$BO,MATCH($D27,Materiais!$AW:$AW,0),MATCH('Esforços Peças'!J$3,Materiais!$AX$2:$BO$2,0))</f>
        <v>17</v>
      </c>
      <c r="J27" s="10">
        <f>INDEX(Materiais!$AX:$BO,MATCH($D27,Materiais!$AW:$AW,0),MATCH('Esforços Peças'!K$3,Materiais!$AX$2:$BO$2,0))</f>
        <v>2.65</v>
      </c>
      <c r="K27" s="11">
        <f>F27/1000*INDEX(Materiais!$AX:$BO,MATCH($D27,Materiais!$AW:$AW,0),MATCH('Esforços Peças'!Y$3,Materiais!$AX$2:$BO$2,0))</f>
        <v>2.8149600000000001</v>
      </c>
      <c r="L27" s="11">
        <f>K27*E27</f>
        <v>11.259840000000001</v>
      </c>
      <c r="M27" s="11">
        <f>INDEX(Materiais!$BP:$BP,MATCH('Lista de Materiais'!D27,Materiais!$AW:$AW,0),1)/1000*F27/1000</f>
        <v>0.1385337849056604</v>
      </c>
      <c r="N27" s="12">
        <f>M27*E27</f>
        <v>0.5541351396226416</v>
      </c>
    </row>
    <row r="28" spans="1:14" ht="15" customHeight="1" x14ac:dyDescent="0.25">
      <c r="A28" s="4"/>
      <c r="C28" s="9">
        <f>C27+1</f>
        <v>8</v>
      </c>
      <c r="D28" s="10" t="s">
        <v>263</v>
      </c>
      <c r="E28" s="10">
        <f>17*2</f>
        <v>34</v>
      </c>
      <c r="F28" s="10">
        <v>989</v>
      </c>
      <c r="G28" s="10">
        <f>INDEX(Materiais!$AX:$BO,MATCH($D28,Materiais!$AW:$AW,0),MATCH('Esforços Peças'!H$3,Materiais!$AX$2:$BO$2,0))</f>
        <v>100</v>
      </c>
      <c r="H28" s="10">
        <f>INDEX(Materiais!$AX:$BO,MATCH($D28,Materiais!$AW:$AW,0),MATCH('Esforços Peças'!I$3,Materiais!$AX$2:$BO$2,0))</f>
        <v>50</v>
      </c>
      <c r="I28" s="10">
        <f>INDEX(Materiais!$AX:$BO,MATCH($D28,Materiais!$AW:$AW,0),MATCH('Esforços Peças'!J$3,Materiais!$AX$2:$BO$2,0))</f>
        <v>17</v>
      </c>
      <c r="J28" s="10">
        <f>INDEX(Materiais!$AX:$BO,MATCH($D28,Materiais!$AW:$AW,0),MATCH('Esforços Peças'!K$3,Materiais!$AX$2:$BO$2,0))</f>
        <v>2.65</v>
      </c>
      <c r="K28" s="11">
        <f>F28/1000*INDEX(Materiais!$AX:$BO,MATCH($D28,Materiais!$AW:$AW,0),MATCH('Esforços Peças'!Y$3,Materiais!$AX$2:$BO$2,0))</f>
        <v>4.3911600000000002</v>
      </c>
      <c r="L28" s="11">
        <f>K28*E28</f>
        <v>149.29944</v>
      </c>
      <c r="M28" s="11">
        <f>INDEX(Materiais!$BP:$BP,MATCH('Lista de Materiais'!D28,Materiais!$AW:$AW,0),1)/1000*F28/1000</f>
        <v>0.21610396415094343</v>
      </c>
      <c r="N28" s="12">
        <f>M28*E28</f>
        <v>7.3475347811320768</v>
      </c>
    </row>
    <row r="29" spans="1:14" ht="15" customHeight="1" x14ac:dyDescent="0.25">
      <c r="A29" s="4"/>
      <c r="C29" s="15" t="s">
        <v>3</v>
      </c>
      <c r="D29" s="241" t="str">
        <f>"Resumo "&amp;D27</f>
        <v>Resumo UE 100 x 50 x 17 # 2.65</v>
      </c>
      <c r="E29" s="241"/>
      <c r="F29" s="241"/>
      <c r="G29" s="241"/>
      <c r="H29" s="241"/>
      <c r="I29" s="241"/>
      <c r="J29" s="241"/>
      <c r="K29" s="241"/>
      <c r="L29" s="16">
        <f>SUM(L27:L28)</f>
        <v>160.55928</v>
      </c>
      <c r="M29" s="16"/>
      <c r="N29" s="17">
        <f>SUM(N27:N28)</f>
        <v>7.9016699207547187</v>
      </c>
    </row>
    <row r="30" spans="1:14" ht="15" customHeight="1" x14ac:dyDescent="0.25">
      <c r="A30" s="4"/>
      <c r="C30" s="19" t="s">
        <v>3</v>
      </c>
      <c r="D30" s="244" t="s">
        <v>17</v>
      </c>
      <c r="E30" s="244"/>
      <c r="F30" s="244"/>
      <c r="G30" s="244"/>
      <c r="H30" s="244"/>
      <c r="I30" s="244"/>
      <c r="J30" s="244"/>
      <c r="K30" s="244"/>
      <c r="L30" s="20">
        <f>SUM(L29,L26,L21)</f>
        <v>626.79392000000007</v>
      </c>
      <c r="M30" s="20"/>
      <c r="N30" s="21">
        <f>SUM(N29,N26,N21)</f>
        <v>44.848764036477988</v>
      </c>
    </row>
    <row r="31" spans="1:14" ht="30" customHeight="1" x14ac:dyDescent="0.25">
      <c r="A31" s="4"/>
      <c r="C31" s="112" t="s">
        <v>3</v>
      </c>
      <c r="D31" s="243" t="s">
        <v>221</v>
      </c>
      <c r="E31" s="243"/>
      <c r="F31" s="243"/>
      <c r="G31" s="243"/>
      <c r="H31" s="243"/>
      <c r="I31" s="243"/>
      <c r="J31" s="243"/>
      <c r="K31" s="243"/>
      <c r="L31" s="113">
        <f>SUM(L17,L30)</f>
        <v>700.73022437500003</v>
      </c>
      <c r="M31" s="113"/>
      <c r="N31" s="114">
        <f>SUM(N17,N30)</f>
        <v>47.815264036477984</v>
      </c>
    </row>
    <row r="32" spans="1:14" ht="30" customHeight="1" x14ac:dyDescent="0.25">
      <c r="A32" s="4"/>
      <c r="C32" s="238" t="s">
        <v>274</v>
      </c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40"/>
    </row>
    <row r="33" spans="1:14" ht="30" customHeight="1" x14ac:dyDescent="0.25">
      <c r="A33" s="4"/>
      <c r="C33" s="200" t="s">
        <v>266</v>
      </c>
      <c r="D33" s="201"/>
      <c r="E33" s="27" t="s">
        <v>11</v>
      </c>
      <c r="F33" s="27" t="s">
        <v>19</v>
      </c>
      <c r="G33" s="201" t="s">
        <v>270</v>
      </c>
      <c r="H33" s="201"/>
      <c r="I33" s="201" t="s">
        <v>271</v>
      </c>
      <c r="J33" s="201"/>
      <c r="K33" s="201" t="s">
        <v>151</v>
      </c>
      <c r="L33" s="201"/>
      <c r="M33" s="201" t="s">
        <v>152</v>
      </c>
      <c r="N33" s="202"/>
    </row>
    <row r="34" spans="1:14" ht="15" customHeight="1" x14ac:dyDescent="0.25">
      <c r="A34" s="4"/>
      <c r="C34" s="230" t="s">
        <v>269</v>
      </c>
      <c r="D34" s="231"/>
      <c r="E34" s="176">
        <v>18</v>
      </c>
      <c r="F34" s="29">
        <v>6.4</v>
      </c>
      <c r="G34" s="229">
        <f>7000</f>
        <v>7000</v>
      </c>
      <c r="H34" s="229"/>
      <c r="I34" s="251">
        <f>G34*18</f>
        <v>126000</v>
      </c>
      <c r="J34" s="251"/>
      <c r="K34" s="228">
        <f>G34*F34^2/4*PI()/1000000000*7850</f>
        <v>1.7677364870631338</v>
      </c>
      <c r="L34" s="228"/>
      <c r="M34" s="226">
        <f>K34*E34</f>
        <v>31.819256767136409</v>
      </c>
      <c r="N34" s="227"/>
    </row>
    <row r="35" spans="1:14" ht="30" customHeight="1" x14ac:dyDescent="0.25">
      <c r="A35" s="4"/>
      <c r="C35" s="200" t="s">
        <v>231</v>
      </c>
      <c r="D35" s="201"/>
      <c r="E35" s="225" t="s">
        <v>11</v>
      </c>
      <c r="F35" s="225"/>
      <c r="G35" s="201" t="s">
        <v>272</v>
      </c>
      <c r="H35" s="201"/>
      <c r="I35" s="201" t="s">
        <v>7</v>
      </c>
      <c r="J35" s="201"/>
      <c r="K35" s="201" t="s">
        <v>153</v>
      </c>
      <c r="L35" s="201"/>
      <c r="M35" s="201" t="s">
        <v>154</v>
      </c>
      <c r="N35" s="202"/>
    </row>
    <row r="36" spans="1:14" ht="15" customHeight="1" x14ac:dyDescent="0.25">
      <c r="A36" s="4"/>
      <c r="C36" s="223" t="s">
        <v>273</v>
      </c>
      <c r="D36" s="224"/>
      <c r="E36" s="219">
        <f>E15*2</f>
        <v>36</v>
      </c>
      <c r="F36" s="220"/>
      <c r="G36" s="219">
        <f>3/8*25.4</f>
        <v>9.5249999999999986</v>
      </c>
      <c r="H36" s="220"/>
      <c r="I36" s="219">
        <f>3.5*25.4</f>
        <v>88.899999999999991</v>
      </c>
      <c r="J36" s="220"/>
      <c r="K36" s="219">
        <f>I36*G36^2/4*PI()/1000000000*7850*100</f>
        <v>4.9726886470365255</v>
      </c>
      <c r="L36" s="220"/>
      <c r="M36" s="221">
        <f>K36*E36/100</f>
        <v>1.7901679129331491</v>
      </c>
      <c r="N36" s="222"/>
    </row>
    <row r="37" spans="1:14" ht="30" customHeight="1" x14ac:dyDescent="0.25">
      <c r="A37" s="4"/>
      <c r="C37" s="214" t="s">
        <v>275</v>
      </c>
      <c r="D37" s="215"/>
      <c r="E37" s="215"/>
      <c r="F37" s="215"/>
      <c r="G37" s="215"/>
      <c r="H37" s="201" t="s">
        <v>277</v>
      </c>
      <c r="I37" s="201"/>
      <c r="J37" s="201"/>
      <c r="K37" s="201" t="s">
        <v>11</v>
      </c>
      <c r="L37" s="201"/>
      <c r="M37" s="201"/>
      <c r="N37" s="202"/>
    </row>
    <row r="38" spans="1:14" ht="15" customHeight="1" x14ac:dyDescent="0.25">
      <c r="A38" s="4"/>
      <c r="C38" s="212" t="s">
        <v>278</v>
      </c>
      <c r="D38" s="213"/>
      <c r="E38" s="213"/>
      <c r="F38" s="213"/>
      <c r="G38" s="213"/>
      <c r="H38" s="216" t="s">
        <v>276</v>
      </c>
      <c r="I38" s="216"/>
      <c r="J38" s="216"/>
      <c r="K38" s="217">
        <v>18</v>
      </c>
      <c r="L38" s="217"/>
      <c r="M38" s="217"/>
      <c r="N38" s="218"/>
    </row>
    <row r="39" spans="1:14" ht="15" customHeight="1" x14ac:dyDescent="0.25">
      <c r="A39" s="4"/>
    </row>
    <row r="40" spans="1:14" ht="30" customHeight="1" x14ac:dyDescent="0.25">
      <c r="C40" s="238" t="s">
        <v>280</v>
      </c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40"/>
    </row>
    <row r="41" spans="1:14" ht="30" customHeight="1" x14ac:dyDescent="0.25">
      <c r="C41" s="26" t="s">
        <v>10</v>
      </c>
      <c r="D41" s="27" t="s">
        <v>18</v>
      </c>
      <c r="E41" s="27" t="s">
        <v>11</v>
      </c>
      <c r="F41" s="27" t="s">
        <v>22</v>
      </c>
      <c r="G41" s="27" t="s">
        <v>25</v>
      </c>
      <c r="H41" s="27" t="s">
        <v>24</v>
      </c>
      <c r="I41" s="201" t="s">
        <v>220</v>
      </c>
      <c r="J41" s="201"/>
      <c r="K41" s="27" t="s">
        <v>151</v>
      </c>
      <c r="L41" s="27" t="s">
        <v>152</v>
      </c>
      <c r="M41" s="27" t="s">
        <v>26</v>
      </c>
      <c r="N41" s="28" t="s">
        <v>16</v>
      </c>
    </row>
    <row r="42" spans="1:14" ht="15" customHeight="1" x14ac:dyDescent="0.25">
      <c r="C42" s="22" t="s">
        <v>217</v>
      </c>
      <c r="D42" s="23" t="str">
        <f t="shared" ref="D42" si="12">"Chapa "&amp;F42&amp;"x"&amp;G42&amp;" #"&amp;H42&amp;"mm"</f>
        <v>Chapa 125x165 #6.35mm</v>
      </c>
      <c r="E42" s="23">
        <f>16*2</f>
        <v>32</v>
      </c>
      <c r="F42" s="23">
        <v>125</v>
      </c>
      <c r="G42" s="23">
        <v>165</v>
      </c>
      <c r="H42" s="23">
        <v>6.35</v>
      </c>
      <c r="I42" s="252">
        <f t="shared" ref="I42" si="13">F42*G42/100</f>
        <v>206.25</v>
      </c>
      <c r="J42" s="252"/>
      <c r="K42" s="4">
        <f t="shared" ref="K42" si="14">I42*7850*H42/10000000</f>
        <v>1.0281046874999999</v>
      </c>
      <c r="L42" s="4">
        <f t="shared" ref="L42" si="15">K42*E42</f>
        <v>32.899349999999998</v>
      </c>
      <c r="M42" s="4">
        <f t="shared" ref="M42" si="16">I42*2/10000</f>
        <v>4.1250000000000002E-2</v>
      </c>
      <c r="N42" s="6">
        <f t="shared" ref="N42" si="17">M42*E42</f>
        <v>1.32</v>
      </c>
    </row>
    <row r="43" spans="1:14" ht="15" customHeight="1" x14ac:dyDescent="0.25">
      <c r="C43" s="112" t="s">
        <v>3</v>
      </c>
      <c r="D43" s="243" t="s">
        <v>21</v>
      </c>
      <c r="E43" s="243"/>
      <c r="F43" s="243"/>
      <c r="G43" s="243"/>
      <c r="H43" s="243"/>
      <c r="I43" s="243"/>
      <c r="J43" s="243"/>
      <c r="K43" s="243"/>
      <c r="L43" s="113">
        <f>SUM(L42:L42)</f>
        <v>32.899349999999998</v>
      </c>
      <c r="M43" s="113"/>
      <c r="N43" s="114">
        <f>SUM(N42:N42)</f>
        <v>1.32</v>
      </c>
    </row>
    <row r="44" spans="1:14" ht="30" customHeight="1" x14ac:dyDescent="0.25">
      <c r="A44" s="18" t="s">
        <v>15</v>
      </c>
      <c r="C44" s="26" t="s">
        <v>10</v>
      </c>
      <c r="D44" s="27" t="s">
        <v>12</v>
      </c>
      <c r="E44" s="27" t="s">
        <v>11</v>
      </c>
      <c r="F44" s="27" t="s">
        <v>25</v>
      </c>
      <c r="G44" s="27" t="s">
        <v>23</v>
      </c>
      <c r="H44" s="27" t="s">
        <v>22</v>
      </c>
      <c r="I44" s="27" t="s">
        <v>223</v>
      </c>
      <c r="J44" s="27" t="s">
        <v>24</v>
      </c>
      <c r="K44" s="27" t="s">
        <v>151</v>
      </c>
      <c r="L44" s="27" t="s">
        <v>152</v>
      </c>
      <c r="M44" s="27" t="s">
        <v>26</v>
      </c>
      <c r="N44" s="28" t="s">
        <v>16</v>
      </c>
    </row>
    <row r="45" spans="1:14" ht="15" customHeight="1" x14ac:dyDescent="0.25">
      <c r="A45" s="4">
        <f>(H45+G45+G45-2*I45)*I45</f>
        <v>3672</v>
      </c>
      <c r="C45" s="9">
        <v>1</v>
      </c>
      <c r="D45" s="10" t="s">
        <v>263</v>
      </c>
      <c r="E45" s="10">
        <v>16</v>
      </c>
      <c r="F45" s="10">
        <v>11412</v>
      </c>
      <c r="G45" s="10">
        <f>INDEX(Materiais!$AX:$BO,MATCH($D45,Materiais!$AW:$AW,0),MATCH('Esforços Peças'!H$3,Materiais!$AX$2:$BO$2,0))</f>
        <v>100</v>
      </c>
      <c r="H45" s="10">
        <f>INDEX(Materiais!$AX:$BO,MATCH($D45,Materiais!$AW:$AW,0),MATCH('Esforços Peças'!I$3,Materiais!$AX$2:$BO$2,0))</f>
        <v>50</v>
      </c>
      <c r="I45" s="10">
        <f>INDEX(Materiais!$AX:$BO,MATCH($D45,Materiais!$AW:$AW,0),MATCH('Esforços Peças'!J$3,Materiais!$AX$2:$BO$2,0))</f>
        <v>17</v>
      </c>
      <c r="J45" s="10">
        <f>INDEX(Materiais!$AX:$BO,MATCH($D45,Materiais!$AW:$AW,0),MATCH('Esforços Peças'!K$3,Materiais!$AX$2:$BO$2,0))</f>
        <v>2.65</v>
      </c>
      <c r="K45" s="11">
        <f>F45/1000*INDEX(Materiais!$AX:$BO,MATCH($D45,Materiais!$AW:$AW,0),MATCH('Esforços Peças'!Y$3,Materiais!$AX$2:$BO$2,0))</f>
        <v>50.669280000000008</v>
      </c>
      <c r="L45" s="11">
        <f>K45*E45</f>
        <v>810.70848000000012</v>
      </c>
      <c r="M45" s="11">
        <f>INDEX(Materiais!$BP:$BP,MATCH('Lista de Materiais'!D45,Materiais!$AW:$AW,0),1)/1000*F45/1000</f>
        <v>2.4936081283018869</v>
      </c>
      <c r="N45" s="12">
        <f>M45*E45</f>
        <v>39.897730052830191</v>
      </c>
    </row>
    <row r="46" spans="1:14" ht="15" customHeight="1" x14ac:dyDescent="0.25">
      <c r="A46" s="4"/>
      <c r="C46" s="15" t="s">
        <v>3</v>
      </c>
      <c r="D46" s="241" t="str">
        <f>"Resumo "&amp;D45</f>
        <v>Resumo UE 100 x 50 x 17 # 2.65</v>
      </c>
      <c r="E46" s="241"/>
      <c r="F46" s="241"/>
      <c r="G46" s="241"/>
      <c r="H46" s="241"/>
      <c r="I46" s="241"/>
      <c r="J46" s="241"/>
      <c r="K46" s="241"/>
      <c r="L46" s="16">
        <f>SUM(L45:L45)</f>
        <v>810.70848000000012</v>
      </c>
      <c r="M46" s="16"/>
      <c r="N46" s="17">
        <f>SUM(N45:N45)</f>
        <v>39.897730052830191</v>
      </c>
    </row>
    <row r="47" spans="1:14" ht="30" customHeight="1" x14ac:dyDescent="0.25">
      <c r="A47" s="4"/>
      <c r="C47" s="112" t="s">
        <v>3</v>
      </c>
      <c r="D47" s="243" t="s">
        <v>221</v>
      </c>
      <c r="E47" s="243"/>
      <c r="F47" s="243"/>
      <c r="G47" s="243"/>
      <c r="H47" s="243"/>
      <c r="I47" s="243"/>
      <c r="J47" s="243"/>
      <c r="K47" s="243"/>
      <c r="L47" s="113">
        <f>SUM(L43,L46)</f>
        <v>843.60783000000015</v>
      </c>
      <c r="M47" s="113"/>
      <c r="N47" s="114">
        <f>SUM(N43,N46)</f>
        <v>41.217730052830191</v>
      </c>
    </row>
    <row r="48" spans="1:14" ht="30" customHeight="1" x14ac:dyDescent="0.25">
      <c r="A48" s="4"/>
      <c r="C48" s="238" t="s">
        <v>281</v>
      </c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40"/>
    </row>
    <row r="49" spans="1:968" ht="30" customHeight="1" x14ac:dyDescent="0.25">
      <c r="A49" s="4"/>
      <c r="C49" s="200" t="s">
        <v>231</v>
      </c>
      <c r="D49" s="201"/>
      <c r="E49" s="225" t="s">
        <v>11</v>
      </c>
      <c r="F49" s="225"/>
      <c r="G49" s="201" t="s">
        <v>272</v>
      </c>
      <c r="H49" s="201"/>
      <c r="I49" s="201" t="s">
        <v>7</v>
      </c>
      <c r="J49" s="201"/>
      <c r="K49" s="201" t="s">
        <v>153</v>
      </c>
      <c r="L49" s="201"/>
      <c r="M49" s="201" t="s">
        <v>154</v>
      </c>
      <c r="N49" s="202"/>
    </row>
    <row r="50" spans="1:968" ht="15" customHeight="1" x14ac:dyDescent="0.25">
      <c r="A50" s="4"/>
      <c r="C50" s="223" t="s">
        <v>273</v>
      </c>
      <c r="D50" s="224"/>
      <c r="E50" s="219">
        <f>4*E42</f>
        <v>128</v>
      </c>
      <c r="F50" s="220"/>
      <c r="G50" s="219">
        <f>3/8*25.4</f>
        <v>9.5249999999999986</v>
      </c>
      <c r="H50" s="220"/>
      <c r="I50" s="219">
        <f>3.5*25.4</f>
        <v>88.899999999999991</v>
      </c>
      <c r="J50" s="220"/>
      <c r="K50" s="219">
        <f>I50*G50^2/4*PI()/1000000000*7850*100</f>
        <v>4.9726886470365255</v>
      </c>
      <c r="L50" s="220"/>
      <c r="M50" s="221">
        <f>K50*E50/100</f>
        <v>6.3650414682067522</v>
      </c>
      <c r="N50" s="222"/>
    </row>
    <row r="51" spans="1:968" ht="15" customHeight="1" x14ac:dyDescent="0.25">
      <c r="A51" s="4"/>
    </row>
    <row r="52" spans="1:968" ht="15" customHeight="1" x14ac:dyDescent="0.25">
      <c r="A52" s="4"/>
    </row>
    <row r="53" spans="1:968" s="33" customFormat="1" ht="30" customHeight="1" x14ac:dyDescent="0.25">
      <c r="A53" s="4"/>
      <c r="B53" s="248" t="s">
        <v>34</v>
      </c>
      <c r="C53" s="248"/>
      <c r="D53" s="249" t="s">
        <v>35</v>
      </c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</row>
    <row r="54" spans="1:968" s="33" customFormat="1" ht="30" customHeight="1" x14ac:dyDescent="0.25">
      <c r="A54" s="4"/>
      <c r="B54" s="248" t="s">
        <v>36</v>
      </c>
      <c r="C54" s="248"/>
      <c r="D54" s="249" t="s">
        <v>37</v>
      </c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</row>
    <row r="55" spans="1:968" s="33" customFormat="1" ht="30" customHeight="1" x14ac:dyDescent="0.25">
      <c r="A55" s="4"/>
      <c r="B55" s="248" t="s">
        <v>38</v>
      </c>
      <c r="C55" s="248"/>
      <c r="D55" s="249" t="s">
        <v>282</v>
      </c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  <c r="TJ55" s="3"/>
      <c r="TK55" s="3"/>
      <c r="TL55" s="3"/>
      <c r="TM55" s="3"/>
      <c r="TN55" s="3"/>
      <c r="TO55" s="3"/>
      <c r="TP55" s="3"/>
      <c r="TQ55" s="3"/>
      <c r="TR55" s="3"/>
      <c r="TS55" s="3"/>
      <c r="TT55" s="3"/>
      <c r="TU55" s="3"/>
      <c r="TV55" s="3"/>
      <c r="TW55" s="3"/>
      <c r="TX55" s="3"/>
      <c r="TY55" s="3"/>
      <c r="TZ55" s="3"/>
      <c r="UA55" s="3"/>
      <c r="UB55" s="3"/>
      <c r="UC55" s="3"/>
      <c r="UD55" s="3"/>
      <c r="UE55" s="3"/>
      <c r="UF55" s="3"/>
      <c r="UG55" s="3"/>
      <c r="UH55" s="3"/>
      <c r="UI55" s="3"/>
      <c r="UJ55" s="3"/>
      <c r="UK55" s="3"/>
      <c r="UL55" s="3"/>
      <c r="UM55" s="3"/>
      <c r="UN55" s="3"/>
      <c r="UO55" s="3"/>
      <c r="UP55" s="3"/>
      <c r="UQ55" s="3"/>
      <c r="UR55" s="3"/>
      <c r="US55" s="3"/>
      <c r="UT55" s="3"/>
      <c r="UU55" s="3"/>
      <c r="UV55" s="3"/>
      <c r="UW55" s="3"/>
      <c r="UX55" s="3"/>
      <c r="UY55" s="3"/>
      <c r="UZ55" s="3"/>
      <c r="VA55" s="3"/>
      <c r="VB55" s="3"/>
      <c r="VC55" s="3"/>
      <c r="VD55" s="3"/>
      <c r="VE55" s="3"/>
      <c r="VF55" s="3"/>
      <c r="VG55" s="3"/>
      <c r="VH55" s="3"/>
      <c r="VI55" s="3"/>
      <c r="VJ55" s="3"/>
      <c r="VK55" s="3"/>
      <c r="VL55" s="3"/>
      <c r="VM55" s="3"/>
      <c r="VN55" s="3"/>
      <c r="VO55" s="3"/>
      <c r="VP55" s="3"/>
      <c r="VQ55" s="3"/>
      <c r="VR55" s="3"/>
      <c r="VS55" s="3"/>
      <c r="VT55" s="3"/>
      <c r="VU55" s="3"/>
      <c r="VV55" s="3"/>
      <c r="VW55" s="3"/>
      <c r="VX55" s="3"/>
      <c r="VY55" s="3"/>
      <c r="VZ55" s="3"/>
      <c r="WA55" s="3"/>
      <c r="WB55" s="3"/>
      <c r="WC55" s="3"/>
      <c r="WD55" s="3"/>
      <c r="WE55" s="3"/>
      <c r="WF55" s="3"/>
      <c r="WG55" s="3"/>
      <c r="WH55" s="3"/>
      <c r="WI55" s="3"/>
      <c r="WJ55" s="3"/>
      <c r="WK55" s="3"/>
      <c r="WL55" s="3"/>
      <c r="WM55" s="3"/>
      <c r="WN55" s="3"/>
      <c r="WO55" s="3"/>
      <c r="WP55" s="3"/>
      <c r="WQ55" s="3"/>
      <c r="WR55" s="3"/>
      <c r="WS55" s="3"/>
      <c r="WT55" s="3"/>
      <c r="WU55" s="3"/>
      <c r="WV55" s="3"/>
      <c r="WW55" s="3"/>
      <c r="WX55" s="3"/>
      <c r="WY55" s="3"/>
      <c r="WZ55" s="3"/>
      <c r="XA55" s="3"/>
      <c r="XB55" s="3"/>
      <c r="XC55" s="3"/>
      <c r="XD55" s="3"/>
      <c r="XE55" s="3"/>
      <c r="XF55" s="3"/>
      <c r="XG55" s="3"/>
      <c r="XH55" s="3"/>
      <c r="XI55" s="3"/>
      <c r="XJ55" s="3"/>
      <c r="XK55" s="3"/>
      <c r="XL55" s="3"/>
      <c r="XM55" s="3"/>
      <c r="XN55" s="3"/>
      <c r="XO55" s="3"/>
      <c r="XP55" s="3"/>
      <c r="XQ55" s="3"/>
      <c r="XR55" s="3"/>
      <c r="XS55" s="3"/>
      <c r="XT55" s="3"/>
      <c r="XU55" s="3"/>
      <c r="XV55" s="3"/>
      <c r="XW55" s="3"/>
      <c r="XX55" s="3"/>
      <c r="XY55" s="3"/>
      <c r="XZ55" s="3"/>
      <c r="YA55" s="3"/>
      <c r="YB55" s="3"/>
      <c r="YC55" s="3"/>
      <c r="YD55" s="3"/>
      <c r="YE55" s="3"/>
      <c r="YF55" s="3"/>
      <c r="YG55" s="3"/>
      <c r="YH55" s="3"/>
      <c r="YI55" s="3"/>
      <c r="YJ55" s="3"/>
      <c r="YK55" s="3"/>
      <c r="YL55" s="3"/>
      <c r="YM55" s="3"/>
      <c r="YN55" s="3"/>
      <c r="YO55" s="3"/>
      <c r="YP55" s="3"/>
      <c r="YQ55" s="3"/>
      <c r="YR55" s="3"/>
      <c r="YS55" s="3"/>
      <c r="YT55" s="3"/>
      <c r="YU55" s="3"/>
      <c r="YV55" s="3"/>
      <c r="YW55" s="3"/>
      <c r="YX55" s="3"/>
      <c r="YY55" s="3"/>
      <c r="YZ55" s="3"/>
      <c r="ZA55" s="3"/>
      <c r="ZB55" s="3"/>
      <c r="ZC55" s="3"/>
      <c r="ZD55" s="3"/>
      <c r="ZE55" s="3"/>
      <c r="ZF55" s="3"/>
      <c r="ZG55" s="3"/>
      <c r="ZH55" s="3"/>
      <c r="ZI55" s="3"/>
      <c r="ZJ55" s="3"/>
      <c r="ZK55" s="3"/>
      <c r="ZL55" s="3"/>
      <c r="ZM55" s="3"/>
      <c r="ZN55" s="3"/>
      <c r="ZO55" s="3"/>
      <c r="ZP55" s="3"/>
      <c r="ZQ55" s="3"/>
      <c r="ZR55" s="3"/>
      <c r="ZS55" s="3"/>
      <c r="ZT55" s="3"/>
      <c r="ZU55" s="3"/>
      <c r="ZV55" s="3"/>
      <c r="ZW55" s="3"/>
      <c r="ZX55" s="3"/>
      <c r="ZY55" s="3"/>
      <c r="ZZ55" s="3"/>
      <c r="AAA55" s="3"/>
      <c r="AAB55" s="3"/>
      <c r="AAC55" s="3"/>
      <c r="AAD55" s="3"/>
      <c r="AAE55" s="3"/>
      <c r="AAF55" s="3"/>
      <c r="AAG55" s="3"/>
      <c r="AAH55" s="3"/>
      <c r="AAI55" s="3"/>
      <c r="AAJ55" s="3"/>
      <c r="AAK55" s="3"/>
      <c r="AAL55" s="3"/>
      <c r="AAM55" s="3"/>
      <c r="AAN55" s="3"/>
      <c r="AAO55" s="3"/>
      <c r="AAP55" s="3"/>
      <c r="AAQ55" s="3"/>
      <c r="AAR55" s="3"/>
      <c r="AAS55" s="3"/>
      <c r="AAT55" s="3"/>
      <c r="AAU55" s="3"/>
      <c r="AAV55" s="3"/>
      <c r="AAW55" s="3"/>
      <c r="AAX55" s="3"/>
      <c r="AAY55" s="3"/>
      <c r="AAZ55" s="3"/>
      <c r="ABA55" s="3"/>
      <c r="ABB55" s="3"/>
      <c r="ABC55" s="3"/>
      <c r="ABD55" s="3"/>
      <c r="ABE55" s="3"/>
      <c r="ABF55" s="3"/>
      <c r="ABG55" s="3"/>
      <c r="ABH55" s="3"/>
      <c r="ABI55" s="3"/>
      <c r="ABJ55" s="3"/>
      <c r="ABK55" s="3"/>
      <c r="ABL55" s="3"/>
      <c r="ABM55" s="3"/>
      <c r="ABN55" s="3"/>
      <c r="ABO55" s="3"/>
      <c r="ABP55" s="3"/>
      <c r="ABQ55" s="3"/>
      <c r="ABR55" s="3"/>
      <c r="ABS55" s="3"/>
      <c r="ABT55" s="3"/>
      <c r="ABU55" s="3"/>
      <c r="ABV55" s="3"/>
      <c r="ABW55" s="3"/>
      <c r="ABX55" s="3"/>
      <c r="ABY55" s="3"/>
      <c r="ABZ55" s="3"/>
      <c r="ACA55" s="3"/>
      <c r="ACB55" s="3"/>
      <c r="ACC55" s="3"/>
      <c r="ACD55" s="3"/>
      <c r="ACE55" s="3"/>
      <c r="ACF55" s="3"/>
      <c r="ACG55" s="3"/>
      <c r="ACH55" s="3"/>
      <c r="ACI55" s="3"/>
      <c r="ACJ55" s="3"/>
      <c r="ACK55" s="3"/>
      <c r="ACL55" s="3"/>
      <c r="ACM55" s="3"/>
      <c r="ACN55" s="3"/>
      <c r="ACO55" s="3"/>
      <c r="ACP55" s="3"/>
      <c r="ACQ55" s="3"/>
      <c r="ACR55" s="3"/>
      <c r="ACS55" s="3"/>
      <c r="ACT55" s="3"/>
      <c r="ACU55" s="3"/>
      <c r="ACV55" s="3"/>
      <c r="ACW55" s="3"/>
      <c r="ACX55" s="3"/>
      <c r="ACY55" s="3"/>
      <c r="ACZ55" s="3"/>
      <c r="ADA55" s="3"/>
      <c r="ADB55" s="3"/>
      <c r="ADC55" s="3"/>
      <c r="ADD55" s="3"/>
      <c r="ADE55" s="3"/>
      <c r="ADF55" s="3"/>
      <c r="ADG55" s="3"/>
      <c r="ADH55" s="3"/>
      <c r="ADI55" s="3"/>
      <c r="ADJ55" s="3"/>
      <c r="ADK55" s="3"/>
      <c r="ADL55" s="3"/>
      <c r="ADM55" s="3"/>
      <c r="ADN55" s="3"/>
      <c r="ADO55" s="3"/>
      <c r="ADP55" s="3"/>
      <c r="ADQ55" s="3"/>
      <c r="ADR55" s="3"/>
      <c r="ADS55" s="3"/>
      <c r="ADT55" s="3"/>
      <c r="ADU55" s="3"/>
      <c r="ADV55" s="3"/>
      <c r="ADW55" s="3"/>
      <c r="ADX55" s="3"/>
      <c r="ADY55" s="3"/>
      <c r="ADZ55" s="3"/>
      <c r="AEA55" s="3"/>
      <c r="AEB55" s="3"/>
      <c r="AEC55" s="3"/>
      <c r="AED55" s="3"/>
      <c r="AEE55" s="3"/>
      <c r="AEF55" s="3"/>
      <c r="AEG55" s="3"/>
      <c r="AEH55" s="3"/>
      <c r="AEI55" s="3"/>
      <c r="AEJ55" s="3"/>
      <c r="AEK55" s="3"/>
      <c r="AEL55" s="3"/>
      <c r="AEM55" s="3"/>
      <c r="AEN55" s="3"/>
      <c r="AEO55" s="3"/>
      <c r="AEP55" s="3"/>
      <c r="AEQ55" s="3"/>
      <c r="AER55" s="3"/>
      <c r="AES55" s="3"/>
      <c r="AET55" s="3"/>
      <c r="AEU55" s="3"/>
      <c r="AEV55" s="3"/>
      <c r="AEW55" s="3"/>
      <c r="AEX55" s="3"/>
      <c r="AEY55" s="3"/>
      <c r="AEZ55" s="3"/>
      <c r="AFA55" s="3"/>
      <c r="AFB55" s="3"/>
      <c r="AFC55" s="3"/>
      <c r="AFD55" s="3"/>
      <c r="AFE55" s="3"/>
      <c r="AFF55" s="3"/>
      <c r="AFG55" s="3"/>
      <c r="AFH55" s="3"/>
      <c r="AFI55" s="3"/>
      <c r="AFJ55" s="3"/>
      <c r="AFK55" s="3"/>
      <c r="AFL55" s="3"/>
      <c r="AFM55" s="3"/>
      <c r="AFN55" s="3"/>
      <c r="AFO55" s="3"/>
      <c r="AFP55" s="3"/>
      <c r="AFQ55" s="3"/>
      <c r="AFR55" s="3"/>
      <c r="AFS55" s="3"/>
      <c r="AFT55" s="3"/>
      <c r="AFU55" s="3"/>
      <c r="AFV55" s="3"/>
      <c r="AFW55" s="3"/>
      <c r="AFX55" s="3"/>
      <c r="AFY55" s="3"/>
      <c r="AFZ55" s="3"/>
      <c r="AGA55" s="3"/>
      <c r="AGB55" s="3"/>
      <c r="AGC55" s="3"/>
      <c r="AGD55" s="3"/>
      <c r="AGE55" s="3"/>
      <c r="AGF55" s="3"/>
      <c r="AGG55" s="3"/>
      <c r="AGH55" s="3"/>
      <c r="AGI55" s="3"/>
      <c r="AGJ55" s="3"/>
      <c r="AGK55" s="3"/>
      <c r="AGL55" s="3"/>
      <c r="AGM55" s="3"/>
      <c r="AGN55" s="3"/>
      <c r="AGO55" s="3"/>
      <c r="AGP55" s="3"/>
      <c r="AGQ55" s="3"/>
      <c r="AGR55" s="3"/>
      <c r="AGS55" s="3"/>
      <c r="AGT55" s="3"/>
      <c r="AGU55" s="3"/>
      <c r="AGV55" s="3"/>
      <c r="AGW55" s="3"/>
      <c r="AGX55" s="3"/>
      <c r="AGY55" s="3"/>
      <c r="AGZ55" s="3"/>
      <c r="AHA55" s="3"/>
      <c r="AHB55" s="3"/>
      <c r="AHC55" s="3"/>
      <c r="AHD55" s="3"/>
      <c r="AHE55" s="3"/>
      <c r="AHF55" s="3"/>
      <c r="AHG55" s="3"/>
      <c r="AHH55" s="3"/>
      <c r="AHI55" s="3"/>
      <c r="AHJ55" s="3"/>
      <c r="AHK55" s="3"/>
      <c r="AHL55" s="3"/>
      <c r="AHM55" s="3"/>
      <c r="AHN55" s="3"/>
      <c r="AHO55" s="3"/>
      <c r="AHP55" s="3"/>
      <c r="AHQ55" s="3"/>
      <c r="AHR55" s="3"/>
      <c r="AHS55" s="3"/>
      <c r="AHT55" s="3"/>
      <c r="AHU55" s="3"/>
      <c r="AHV55" s="3"/>
      <c r="AHW55" s="3"/>
      <c r="AHX55" s="3"/>
      <c r="AHY55" s="3"/>
      <c r="AHZ55" s="3"/>
      <c r="AIA55" s="3"/>
      <c r="AIB55" s="3"/>
      <c r="AIC55" s="3"/>
      <c r="AID55" s="3"/>
      <c r="AIE55" s="3"/>
      <c r="AIF55" s="3"/>
      <c r="AIG55" s="3"/>
      <c r="AIH55" s="3"/>
      <c r="AII55" s="3"/>
      <c r="AIJ55" s="3"/>
      <c r="AIK55" s="3"/>
      <c r="AIL55" s="3"/>
      <c r="AIM55" s="3"/>
      <c r="AIN55" s="3"/>
      <c r="AIO55" s="3"/>
      <c r="AIP55" s="3"/>
      <c r="AIQ55" s="3"/>
      <c r="AIR55" s="3"/>
      <c r="AIS55" s="3"/>
      <c r="AIT55" s="3"/>
      <c r="AIU55" s="3"/>
      <c r="AIV55" s="3"/>
      <c r="AIW55" s="3"/>
      <c r="AIX55" s="3"/>
      <c r="AIY55" s="3"/>
      <c r="AIZ55" s="3"/>
      <c r="AJA55" s="3"/>
      <c r="AJB55" s="3"/>
      <c r="AJC55" s="3"/>
      <c r="AJD55" s="3"/>
      <c r="AJE55" s="3"/>
      <c r="AJF55" s="3"/>
      <c r="AJG55" s="3"/>
      <c r="AJH55" s="3"/>
      <c r="AJI55" s="3"/>
      <c r="AJJ55" s="3"/>
      <c r="AJK55" s="3"/>
      <c r="AJL55" s="3"/>
      <c r="AJM55" s="3"/>
      <c r="AJN55" s="3"/>
      <c r="AJO55" s="3"/>
      <c r="AJP55" s="3"/>
      <c r="AJQ55" s="3"/>
      <c r="AJR55" s="3"/>
      <c r="AJS55" s="3"/>
      <c r="AJT55" s="3"/>
      <c r="AJU55" s="3"/>
      <c r="AJV55" s="3"/>
      <c r="AJW55" s="3"/>
      <c r="AJX55" s="3"/>
      <c r="AJY55" s="3"/>
      <c r="AJZ55" s="3"/>
      <c r="AKA55" s="3"/>
      <c r="AKB55" s="3"/>
      <c r="AKC55" s="3"/>
      <c r="AKD55" s="3"/>
      <c r="AKE55" s="3"/>
      <c r="AKF55" s="3"/>
    </row>
    <row r="56" spans="1:968" s="33" customFormat="1" ht="21.95" customHeight="1" x14ac:dyDescent="0.25">
      <c r="A56" s="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  <c r="UH56" s="3"/>
      <c r="UI56" s="3"/>
      <c r="UJ56" s="3"/>
      <c r="UK56" s="3"/>
      <c r="UL56" s="3"/>
      <c r="UM56" s="3"/>
      <c r="UN56" s="3"/>
      <c r="UO56" s="3"/>
      <c r="UP56" s="3"/>
      <c r="UQ56" s="3"/>
      <c r="UR56" s="3"/>
      <c r="US56" s="3"/>
      <c r="UT56" s="3"/>
      <c r="UU56" s="3"/>
      <c r="UV56" s="3"/>
      <c r="UW56" s="3"/>
      <c r="UX56" s="3"/>
      <c r="UY56" s="3"/>
      <c r="UZ56" s="3"/>
      <c r="VA56" s="3"/>
      <c r="VB56" s="3"/>
      <c r="VC56" s="3"/>
      <c r="VD56" s="3"/>
      <c r="VE56" s="3"/>
      <c r="VF56" s="3"/>
      <c r="VG56" s="3"/>
      <c r="VH56" s="3"/>
      <c r="VI56" s="3"/>
      <c r="VJ56" s="3"/>
      <c r="VK56" s="3"/>
      <c r="VL56" s="3"/>
      <c r="VM56" s="3"/>
      <c r="VN56" s="3"/>
      <c r="VO56" s="3"/>
      <c r="VP56" s="3"/>
      <c r="VQ56" s="3"/>
      <c r="VR56" s="3"/>
      <c r="VS56" s="3"/>
      <c r="VT56" s="3"/>
      <c r="VU56" s="3"/>
      <c r="VV56" s="3"/>
      <c r="VW56" s="3"/>
      <c r="VX56" s="3"/>
      <c r="VY56" s="3"/>
      <c r="VZ56" s="3"/>
      <c r="WA56" s="3"/>
      <c r="WB56" s="3"/>
      <c r="WC56" s="3"/>
      <c r="WD56" s="3"/>
      <c r="WE56" s="3"/>
      <c r="WF56" s="3"/>
      <c r="WG56" s="3"/>
      <c r="WH56" s="3"/>
      <c r="WI56" s="3"/>
      <c r="WJ56" s="3"/>
      <c r="WK56" s="3"/>
      <c r="WL56" s="3"/>
      <c r="WM56" s="3"/>
      <c r="WN56" s="3"/>
      <c r="WO56" s="3"/>
      <c r="WP56" s="3"/>
      <c r="WQ56" s="3"/>
      <c r="WR56" s="3"/>
      <c r="WS56" s="3"/>
      <c r="WT56" s="3"/>
      <c r="WU56" s="3"/>
      <c r="WV56" s="3"/>
      <c r="WW56" s="3"/>
      <c r="WX56" s="3"/>
      <c r="WY56" s="3"/>
      <c r="WZ56" s="3"/>
      <c r="XA56" s="3"/>
      <c r="XB56" s="3"/>
      <c r="XC56" s="3"/>
      <c r="XD56" s="3"/>
      <c r="XE56" s="3"/>
      <c r="XF56" s="3"/>
      <c r="XG56" s="3"/>
      <c r="XH56" s="3"/>
      <c r="XI56" s="3"/>
      <c r="XJ56" s="3"/>
      <c r="XK56" s="3"/>
      <c r="XL56" s="3"/>
      <c r="XM56" s="3"/>
      <c r="XN56" s="3"/>
      <c r="XO56" s="3"/>
      <c r="XP56" s="3"/>
      <c r="XQ56" s="3"/>
      <c r="XR56" s="3"/>
      <c r="XS56" s="3"/>
      <c r="XT56" s="3"/>
      <c r="XU56" s="3"/>
      <c r="XV56" s="3"/>
      <c r="XW56" s="3"/>
      <c r="XX56" s="3"/>
      <c r="XY56" s="3"/>
      <c r="XZ56" s="3"/>
      <c r="YA56" s="3"/>
      <c r="YB56" s="3"/>
      <c r="YC56" s="3"/>
      <c r="YD56" s="3"/>
      <c r="YE56" s="3"/>
      <c r="YF56" s="3"/>
      <c r="YG56" s="3"/>
      <c r="YH56" s="3"/>
      <c r="YI56" s="3"/>
      <c r="YJ56" s="3"/>
      <c r="YK56" s="3"/>
      <c r="YL56" s="3"/>
      <c r="YM56" s="3"/>
      <c r="YN56" s="3"/>
      <c r="YO56" s="3"/>
      <c r="YP56" s="3"/>
      <c r="YQ56" s="3"/>
      <c r="YR56" s="3"/>
      <c r="YS56" s="3"/>
      <c r="YT56" s="3"/>
      <c r="YU56" s="3"/>
      <c r="YV56" s="3"/>
      <c r="YW56" s="3"/>
      <c r="YX56" s="3"/>
      <c r="YY56" s="3"/>
      <c r="YZ56" s="3"/>
      <c r="ZA56" s="3"/>
      <c r="ZB56" s="3"/>
      <c r="ZC56" s="3"/>
      <c r="ZD56" s="3"/>
      <c r="ZE56" s="3"/>
      <c r="ZF56" s="3"/>
      <c r="ZG56" s="3"/>
      <c r="ZH56" s="3"/>
      <c r="ZI56" s="3"/>
      <c r="ZJ56" s="3"/>
      <c r="ZK56" s="3"/>
      <c r="ZL56" s="3"/>
      <c r="ZM56" s="3"/>
      <c r="ZN56" s="3"/>
      <c r="ZO56" s="3"/>
      <c r="ZP56" s="3"/>
      <c r="ZQ56" s="3"/>
      <c r="ZR56" s="3"/>
      <c r="ZS56" s="3"/>
      <c r="ZT56" s="3"/>
      <c r="ZU56" s="3"/>
      <c r="ZV56" s="3"/>
      <c r="ZW56" s="3"/>
      <c r="ZX56" s="3"/>
      <c r="ZY56" s="3"/>
      <c r="ZZ56" s="3"/>
      <c r="AAA56" s="3"/>
      <c r="AAB56" s="3"/>
      <c r="AAC56" s="3"/>
      <c r="AAD56" s="3"/>
      <c r="AAE56" s="3"/>
      <c r="AAF56" s="3"/>
      <c r="AAG56" s="3"/>
      <c r="AAH56" s="3"/>
      <c r="AAI56" s="3"/>
      <c r="AAJ56" s="3"/>
      <c r="AAK56" s="3"/>
      <c r="AAL56" s="3"/>
      <c r="AAM56" s="3"/>
      <c r="AAN56" s="3"/>
      <c r="AAO56" s="3"/>
      <c r="AAP56" s="3"/>
      <c r="AAQ56" s="3"/>
      <c r="AAR56" s="3"/>
      <c r="AAS56" s="3"/>
      <c r="AAT56" s="3"/>
      <c r="AAU56" s="3"/>
      <c r="AAV56" s="3"/>
      <c r="AAW56" s="3"/>
      <c r="AAX56" s="3"/>
      <c r="AAY56" s="3"/>
      <c r="AAZ56" s="3"/>
      <c r="ABA56" s="3"/>
      <c r="ABB56" s="3"/>
      <c r="ABC56" s="3"/>
      <c r="ABD56" s="3"/>
      <c r="ABE56" s="3"/>
      <c r="ABF56" s="3"/>
      <c r="ABG56" s="3"/>
      <c r="ABH56" s="3"/>
      <c r="ABI56" s="3"/>
      <c r="ABJ56" s="3"/>
      <c r="ABK56" s="3"/>
      <c r="ABL56" s="3"/>
      <c r="ABM56" s="3"/>
      <c r="ABN56" s="3"/>
      <c r="ABO56" s="3"/>
      <c r="ABP56" s="3"/>
      <c r="ABQ56" s="3"/>
      <c r="ABR56" s="3"/>
      <c r="ABS56" s="3"/>
      <c r="ABT56" s="3"/>
      <c r="ABU56" s="3"/>
      <c r="ABV56" s="3"/>
      <c r="ABW56" s="3"/>
      <c r="ABX56" s="3"/>
      <c r="ABY56" s="3"/>
      <c r="ABZ56" s="3"/>
      <c r="ACA56" s="3"/>
      <c r="ACB56" s="3"/>
      <c r="ACC56" s="3"/>
      <c r="ACD56" s="3"/>
      <c r="ACE56" s="3"/>
      <c r="ACF56" s="3"/>
      <c r="ACG56" s="3"/>
      <c r="ACH56" s="3"/>
      <c r="ACI56" s="3"/>
      <c r="ACJ56" s="3"/>
      <c r="ACK56" s="3"/>
      <c r="ACL56" s="3"/>
      <c r="ACM56" s="3"/>
      <c r="ACN56" s="3"/>
      <c r="ACO56" s="3"/>
      <c r="ACP56" s="3"/>
      <c r="ACQ56" s="3"/>
      <c r="ACR56" s="3"/>
      <c r="ACS56" s="3"/>
      <c r="ACT56" s="3"/>
      <c r="ACU56" s="3"/>
      <c r="ACV56" s="3"/>
      <c r="ACW56" s="3"/>
      <c r="ACX56" s="3"/>
      <c r="ACY56" s="3"/>
      <c r="ACZ56" s="3"/>
      <c r="ADA56" s="3"/>
      <c r="ADB56" s="3"/>
      <c r="ADC56" s="3"/>
      <c r="ADD56" s="3"/>
      <c r="ADE56" s="3"/>
      <c r="ADF56" s="3"/>
      <c r="ADG56" s="3"/>
      <c r="ADH56" s="3"/>
      <c r="ADI56" s="3"/>
      <c r="ADJ56" s="3"/>
      <c r="ADK56" s="3"/>
      <c r="ADL56" s="3"/>
      <c r="ADM56" s="3"/>
      <c r="ADN56" s="3"/>
      <c r="ADO56" s="3"/>
      <c r="ADP56" s="3"/>
      <c r="ADQ56" s="3"/>
      <c r="ADR56" s="3"/>
      <c r="ADS56" s="3"/>
      <c r="ADT56" s="3"/>
      <c r="ADU56" s="3"/>
      <c r="ADV56" s="3"/>
      <c r="ADW56" s="3"/>
      <c r="ADX56" s="3"/>
      <c r="ADY56" s="3"/>
      <c r="ADZ56" s="3"/>
      <c r="AEA56" s="3"/>
      <c r="AEB56" s="3"/>
      <c r="AEC56" s="3"/>
      <c r="AED56" s="3"/>
      <c r="AEE56" s="3"/>
      <c r="AEF56" s="3"/>
      <c r="AEG56" s="3"/>
      <c r="AEH56" s="3"/>
      <c r="AEI56" s="3"/>
      <c r="AEJ56" s="3"/>
      <c r="AEK56" s="3"/>
      <c r="AEL56" s="3"/>
      <c r="AEM56" s="3"/>
      <c r="AEN56" s="3"/>
      <c r="AEO56" s="3"/>
      <c r="AEP56" s="3"/>
      <c r="AEQ56" s="3"/>
      <c r="AER56" s="3"/>
      <c r="AES56" s="3"/>
      <c r="AET56" s="3"/>
      <c r="AEU56" s="3"/>
      <c r="AEV56" s="3"/>
      <c r="AEW56" s="3"/>
      <c r="AEX56" s="3"/>
      <c r="AEY56" s="3"/>
      <c r="AEZ56" s="3"/>
      <c r="AFA56" s="3"/>
      <c r="AFB56" s="3"/>
      <c r="AFC56" s="3"/>
      <c r="AFD56" s="3"/>
      <c r="AFE56" s="3"/>
      <c r="AFF56" s="3"/>
      <c r="AFG56" s="3"/>
      <c r="AFH56" s="3"/>
      <c r="AFI56" s="3"/>
      <c r="AFJ56" s="3"/>
      <c r="AFK56" s="3"/>
      <c r="AFL56" s="3"/>
      <c r="AFM56" s="3"/>
      <c r="AFN56" s="3"/>
      <c r="AFO56" s="3"/>
      <c r="AFP56" s="3"/>
      <c r="AFQ56" s="3"/>
      <c r="AFR56" s="3"/>
      <c r="AFS56" s="3"/>
      <c r="AFT56" s="3"/>
      <c r="AFU56" s="3"/>
      <c r="AFV56" s="3"/>
      <c r="AFW56" s="3"/>
      <c r="AFX56" s="3"/>
      <c r="AFY56" s="3"/>
      <c r="AFZ56" s="3"/>
      <c r="AGA56" s="3"/>
      <c r="AGB56" s="3"/>
      <c r="AGC56" s="3"/>
      <c r="AGD56" s="3"/>
      <c r="AGE56" s="3"/>
      <c r="AGF56" s="3"/>
      <c r="AGG56" s="3"/>
      <c r="AGH56" s="3"/>
      <c r="AGI56" s="3"/>
      <c r="AGJ56" s="3"/>
      <c r="AGK56" s="3"/>
      <c r="AGL56" s="3"/>
      <c r="AGM56" s="3"/>
      <c r="AGN56" s="3"/>
      <c r="AGO56" s="3"/>
      <c r="AGP56" s="3"/>
      <c r="AGQ56" s="3"/>
      <c r="AGR56" s="3"/>
      <c r="AGS56" s="3"/>
      <c r="AGT56" s="3"/>
      <c r="AGU56" s="3"/>
      <c r="AGV56" s="3"/>
      <c r="AGW56" s="3"/>
      <c r="AGX56" s="3"/>
      <c r="AGY56" s="3"/>
      <c r="AGZ56" s="3"/>
      <c r="AHA56" s="3"/>
      <c r="AHB56" s="3"/>
      <c r="AHC56" s="3"/>
      <c r="AHD56" s="3"/>
      <c r="AHE56" s="3"/>
      <c r="AHF56" s="3"/>
      <c r="AHG56" s="3"/>
      <c r="AHH56" s="3"/>
      <c r="AHI56" s="3"/>
      <c r="AHJ56" s="3"/>
      <c r="AHK56" s="3"/>
      <c r="AHL56" s="3"/>
      <c r="AHM56" s="3"/>
      <c r="AHN56" s="3"/>
      <c r="AHO56" s="3"/>
      <c r="AHP56" s="3"/>
      <c r="AHQ56" s="3"/>
      <c r="AHR56" s="3"/>
      <c r="AHS56" s="3"/>
      <c r="AHT56" s="3"/>
      <c r="AHU56" s="3"/>
      <c r="AHV56" s="3"/>
      <c r="AHW56" s="3"/>
      <c r="AHX56" s="3"/>
      <c r="AHY56" s="3"/>
      <c r="AHZ56" s="3"/>
      <c r="AIA56" s="3"/>
      <c r="AIB56" s="3"/>
      <c r="AIC56" s="3"/>
      <c r="AID56" s="3"/>
      <c r="AIE56" s="3"/>
      <c r="AIF56" s="3"/>
      <c r="AIG56" s="3"/>
      <c r="AIH56" s="3"/>
      <c r="AII56" s="3"/>
      <c r="AIJ56" s="3"/>
      <c r="AIK56" s="3"/>
      <c r="AIL56" s="3"/>
      <c r="AIM56" s="3"/>
      <c r="AIN56" s="3"/>
      <c r="AIO56" s="3"/>
      <c r="AIP56" s="3"/>
      <c r="AIQ56" s="3"/>
      <c r="AIR56" s="3"/>
      <c r="AIS56" s="3"/>
      <c r="AIT56" s="3"/>
      <c r="AIU56" s="3"/>
      <c r="AIV56" s="3"/>
      <c r="AIW56" s="3"/>
      <c r="AIX56" s="3"/>
      <c r="AIY56" s="3"/>
      <c r="AIZ56" s="3"/>
      <c r="AJA56" s="3"/>
      <c r="AJB56" s="3"/>
      <c r="AJC56" s="3"/>
      <c r="AJD56" s="3"/>
      <c r="AJE56" s="3"/>
      <c r="AJF56" s="3"/>
      <c r="AJG56" s="3"/>
      <c r="AJH56" s="3"/>
      <c r="AJI56" s="3"/>
      <c r="AJJ56" s="3"/>
      <c r="AJK56" s="3"/>
      <c r="AJL56" s="3"/>
      <c r="AJM56" s="3"/>
      <c r="AJN56" s="3"/>
      <c r="AJO56" s="3"/>
      <c r="AJP56" s="3"/>
      <c r="AJQ56" s="3"/>
      <c r="AJR56" s="3"/>
      <c r="AJS56" s="3"/>
      <c r="AJT56" s="3"/>
      <c r="AJU56" s="3"/>
      <c r="AJV56" s="3"/>
      <c r="AJW56" s="3"/>
      <c r="AJX56" s="3"/>
      <c r="AJY56" s="3"/>
      <c r="AJZ56" s="3"/>
      <c r="AKA56" s="3"/>
      <c r="AKB56" s="3"/>
      <c r="AKC56" s="3"/>
      <c r="AKD56" s="3"/>
      <c r="AKE56" s="3"/>
      <c r="AKF56" s="3"/>
    </row>
    <row r="57" spans="1:968" s="33" customFormat="1" ht="21.95" customHeight="1" x14ac:dyDescent="0.25">
      <c r="A57" s="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  <c r="ACQ57" s="3"/>
      <c r="ACR57" s="3"/>
      <c r="ACS57" s="3"/>
      <c r="ACT57" s="3"/>
      <c r="ACU57" s="3"/>
      <c r="ACV57" s="3"/>
      <c r="ACW57" s="3"/>
      <c r="ACX57" s="3"/>
      <c r="ACY57" s="3"/>
      <c r="ACZ57" s="3"/>
      <c r="ADA57" s="3"/>
      <c r="ADB57" s="3"/>
      <c r="ADC57" s="3"/>
      <c r="ADD57" s="3"/>
      <c r="ADE57" s="3"/>
      <c r="ADF57" s="3"/>
      <c r="ADG57" s="3"/>
      <c r="ADH57" s="3"/>
      <c r="ADI57" s="3"/>
      <c r="ADJ57" s="3"/>
      <c r="ADK57" s="3"/>
      <c r="ADL57" s="3"/>
      <c r="ADM57" s="3"/>
      <c r="ADN57" s="3"/>
      <c r="ADO57" s="3"/>
      <c r="ADP57" s="3"/>
      <c r="ADQ57" s="3"/>
      <c r="ADR57" s="3"/>
      <c r="ADS57" s="3"/>
      <c r="ADT57" s="3"/>
      <c r="ADU57" s="3"/>
      <c r="ADV57" s="3"/>
      <c r="ADW57" s="3"/>
      <c r="ADX57" s="3"/>
      <c r="ADY57" s="3"/>
      <c r="ADZ57" s="3"/>
      <c r="AEA57" s="3"/>
      <c r="AEB57" s="3"/>
      <c r="AEC57" s="3"/>
      <c r="AED57" s="3"/>
      <c r="AEE57" s="3"/>
      <c r="AEF57" s="3"/>
      <c r="AEG57" s="3"/>
      <c r="AEH57" s="3"/>
      <c r="AEI57" s="3"/>
      <c r="AEJ57" s="3"/>
      <c r="AEK57" s="3"/>
      <c r="AEL57" s="3"/>
      <c r="AEM57" s="3"/>
      <c r="AEN57" s="3"/>
      <c r="AEO57" s="3"/>
      <c r="AEP57" s="3"/>
      <c r="AEQ57" s="3"/>
      <c r="AER57" s="3"/>
      <c r="AES57" s="3"/>
      <c r="AET57" s="3"/>
      <c r="AEU57" s="3"/>
      <c r="AEV57" s="3"/>
      <c r="AEW57" s="3"/>
      <c r="AEX57" s="3"/>
      <c r="AEY57" s="3"/>
      <c r="AEZ57" s="3"/>
      <c r="AFA57" s="3"/>
      <c r="AFB57" s="3"/>
      <c r="AFC57" s="3"/>
      <c r="AFD57" s="3"/>
      <c r="AFE57" s="3"/>
      <c r="AFF57" s="3"/>
      <c r="AFG57" s="3"/>
      <c r="AFH57" s="3"/>
      <c r="AFI57" s="3"/>
      <c r="AFJ57" s="3"/>
      <c r="AFK57" s="3"/>
      <c r="AFL57" s="3"/>
      <c r="AFM57" s="3"/>
      <c r="AFN57" s="3"/>
      <c r="AFO57" s="3"/>
      <c r="AFP57" s="3"/>
      <c r="AFQ57" s="3"/>
      <c r="AFR57" s="3"/>
      <c r="AFS57" s="3"/>
      <c r="AFT57" s="3"/>
      <c r="AFU57" s="3"/>
      <c r="AFV57" s="3"/>
      <c r="AFW57" s="3"/>
      <c r="AFX57" s="3"/>
      <c r="AFY57" s="3"/>
      <c r="AFZ57" s="3"/>
      <c r="AGA57" s="3"/>
      <c r="AGB57" s="3"/>
      <c r="AGC57" s="3"/>
      <c r="AGD57" s="3"/>
      <c r="AGE57" s="3"/>
      <c r="AGF57" s="3"/>
      <c r="AGG57" s="3"/>
      <c r="AGH57" s="3"/>
      <c r="AGI57" s="3"/>
      <c r="AGJ57" s="3"/>
      <c r="AGK57" s="3"/>
      <c r="AGL57" s="3"/>
      <c r="AGM57" s="3"/>
      <c r="AGN57" s="3"/>
      <c r="AGO57" s="3"/>
      <c r="AGP57" s="3"/>
      <c r="AGQ57" s="3"/>
      <c r="AGR57" s="3"/>
      <c r="AGS57" s="3"/>
      <c r="AGT57" s="3"/>
      <c r="AGU57" s="3"/>
      <c r="AGV57" s="3"/>
      <c r="AGW57" s="3"/>
      <c r="AGX57" s="3"/>
      <c r="AGY57" s="3"/>
      <c r="AGZ57" s="3"/>
      <c r="AHA57" s="3"/>
      <c r="AHB57" s="3"/>
      <c r="AHC57" s="3"/>
      <c r="AHD57" s="3"/>
      <c r="AHE57" s="3"/>
      <c r="AHF57" s="3"/>
      <c r="AHG57" s="3"/>
      <c r="AHH57" s="3"/>
      <c r="AHI57" s="3"/>
      <c r="AHJ57" s="3"/>
      <c r="AHK57" s="3"/>
      <c r="AHL57" s="3"/>
      <c r="AHM57" s="3"/>
      <c r="AHN57" s="3"/>
      <c r="AHO57" s="3"/>
      <c r="AHP57" s="3"/>
      <c r="AHQ57" s="3"/>
      <c r="AHR57" s="3"/>
      <c r="AHS57" s="3"/>
      <c r="AHT57" s="3"/>
      <c r="AHU57" s="3"/>
      <c r="AHV57" s="3"/>
      <c r="AHW57" s="3"/>
      <c r="AHX57" s="3"/>
      <c r="AHY57" s="3"/>
      <c r="AHZ57" s="3"/>
      <c r="AIA57" s="3"/>
      <c r="AIB57" s="3"/>
      <c r="AIC57" s="3"/>
      <c r="AID57" s="3"/>
      <c r="AIE57" s="3"/>
      <c r="AIF57" s="3"/>
      <c r="AIG57" s="3"/>
      <c r="AIH57" s="3"/>
      <c r="AII57" s="3"/>
      <c r="AIJ57" s="3"/>
      <c r="AIK57" s="3"/>
      <c r="AIL57" s="3"/>
      <c r="AIM57" s="3"/>
      <c r="AIN57" s="3"/>
      <c r="AIO57" s="3"/>
      <c r="AIP57" s="3"/>
      <c r="AIQ57" s="3"/>
      <c r="AIR57" s="3"/>
      <c r="AIS57" s="3"/>
      <c r="AIT57" s="3"/>
      <c r="AIU57" s="3"/>
      <c r="AIV57" s="3"/>
      <c r="AIW57" s="3"/>
      <c r="AIX57" s="3"/>
      <c r="AIY57" s="3"/>
      <c r="AIZ57" s="3"/>
      <c r="AJA57" s="3"/>
      <c r="AJB57" s="3"/>
      <c r="AJC57" s="3"/>
      <c r="AJD57" s="3"/>
      <c r="AJE57" s="3"/>
      <c r="AJF57" s="3"/>
      <c r="AJG57" s="3"/>
      <c r="AJH57" s="3"/>
      <c r="AJI57" s="3"/>
      <c r="AJJ57" s="3"/>
      <c r="AJK57" s="3"/>
      <c r="AJL57" s="3"/>
      <c r="AJM57" s="3"/>
      <c r="AJN57" s="3"/>
      <c r="AJO57" s="3"/>
      <c r="AJP57" s="3"/>
      <c r="AJQ57" s="3"/>
      <c r="AJR57" s="3"/>
      <c r="AJS57" s="3"/>
      <c r="AJT57" s="3"/>
      <c r="AJU57" s="3"/>
      <c r="AJV57" s="3"/>
      <c r="AJW57" s="3"/>
      <c r="AJX57" s="3"/>
      <c r="AJY57" s="3"/>
      <c r="AJZ57" s="3"/>
      <c r="AKA57" s="3"/>
      <c r="AKB57" s="3"/>
      <c r="AKC57" s="3"/>
      <c r="AKD57" s="3"/>
      <c r="AKE57" s="3"/>
      <c r="AKF57" s="3"/>
    </row>
    <row r="58" spans="1:968" s="33" customFormat="1" ht="21.95" customHeight="1" x14ac:dyDescent="0.25">
      <c r="A58" s="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3"/>
      <c r="AEL58" s="3"/>
      <c r="AEM58" s="3"/>
      <c r="AEN58" s="3"/>
      <c r="AEO58" s="3"/>
      <c r="AEP58" s="3"/>
      <c r="AEQ58" s="3"/>
      <c r="AER58" s="3"/>
      <c r="AES58" s="3"/>
      <c r="AET58" s="3"/>
      <c r="AEU58" s="3"/>
      <c r="AEV58" s="3"/>
      <c r="AEW58" s="3"/>
      <c r="AEX58" s="3"/>
      <c r="AEY58" s="3"/>
      <c r="AEZ58" s="3"/>
      <c r="AFA58" s="3"/>
      <c r="AFB58" s="3"/>
      <c r="AFC58" s="3"/>
      <c r="AFD58" s="3"/>
      <c r="AFE58" s="3"/>
      <c r="AFF58" s="3"/>
      <c r="AFG58" s="3"/>
      <c r="AFH58" s="3"/>
      <c r="AFI58" s="3"/>
      <c r="AFJ58" s="3"/>
      <c r="AFK58" s="3"/>
      <c r="AFL58" s="3"/>
      <c r="AFM58" s="3"/>
      <c r="AFN58" s="3"/>
      <c r="AFO58" s="3"/>
      <c r="AFP58" s="3"/>
      <c r="AFQ58" s="3"/>
      <c r="AFR58" s="3"/>
      <c r="AFS58" s="3"/>
      <c r="AFT58" s="3"/>
      <c r="AFU58" s="3"/>
      <c r="AFV58" s="3"/>
      <c r="AFW58" s="3"/>
      <c r="AFX58" s="3"/>
      <c r="AFY58" s="3"/>
      <c r="AFZ58" s="3"/>
      <c r="AGA58" s="3"/>
      <c r="AGB58" s="3"/>
      <c r="AGC58" s="3"/>
      <c r="AGD58" s="3"/>
      <c r="AGE58" s="3"/>
      <c r="AGF58" s="3"/>
      <c r="AGG58" s="3"/>
      <c r="AGH58" s="3"/>
      <c r="AGI58" s="3"/>
      <c r="AGJ58" s="3"/>
      <c r="AGK58" s="3"/>
      <c r="AGL58" s="3"/>
      <c r="AGM58" s="3"/>
      <c r="AGN58" s="3"/>
      <c r="AGO58" s="3"/>
      <c r="AGP58" s="3"/>
      <c r="AGQ58" s="3"/>
      <c r="AGR58" s="3"/>
      <c r="AGS58" s="3"/>
      <c r="AGT58" s="3"/>
      <c r="AGU58" s="3"/>
      <c r="AGV58" s="3"/>
      <c r="AGW58" s="3"/>
      <c r="AGX58" s="3"/>
      <c r="AGY58" s="3"/>
      <c r="AGZ58" s="3"/>
      <c r="AHA58" s="3"/>
      <c r="AHB58" s="3"/>
      <c r="AHC58" s="3"/>
      <c r="AHD58" s="3"/>
      <c r="AHE58" s="3"/>
      <c r="AHF58" s="3"/>
      <c r="AHG58" s="3"/>
      <c r="AHH58" s="3"/>
      <c r="AHI58" s="3"/>
      <c r="AHJ58" s="3"/>
      <c r="AHK58" s="3"/>
      <c r="AHL58" s="3"/>
      <c r="AHM58" s="3"/>
      <c r="AHN58" s="3"/>
      <c r="AHO58" s="3"/>
      <c r="AHP58" s="3"/>
      <c r="AHQ58" s="3"/>
      <c r="AHR58" s="3"/>
      <c r="AHS58" s="3"/>
      <c r="AHT58" s="3"/>
      <c r="AHU58" s="3"/>
      <c r="AHV58" s="3"/>
      <c r="AHW58" s="3"/>
      <c r="AHX58" s="3"/>
      <c r="AHY58" s="3"/>
      <c r="AHZ58" s="3"/>
      <c r="AIA58" s="3"/>
      <c r="AIB58" s="3"/>
      <c r="AIC58" s="3"/>
      <c r="AID58" s="3"/>
      <c r="AIE58" s="3"/>
      <c r="AIF58" s="3"/>
      <c r="AIG58" s="3"/>
      <c r="AIH58" s="3"/>
      <c r="AII58" s="3"/>
      <c r="AIJ58" s="3"/>
      <c r="AIK58" s="3"/>
      <c r="AIL58" s="3"/>
      <c r="AIM58" s="3"/>
      <c r="AIN58" s="3"/>
      <c r="AIO58" s="3"/>
      <c r="AIP58" s="3"/>
      <c r="AIQ58" s="3"/>
      <c r="AIR58" s="3"/>
      <c r="AIS58" s="3"/>
      <c r="AIT58" s="3"/>
      <c r="AIU58" s="3"/>
      <c r="AIV58" s="3"/>
      <c r="AIW58" s="3"/>
      <c r="AIX58" s="3"/>
      <c r="AIY58" s="3"/>
      <c r="AIZ58" s="3"/>
      <c r="AJA58" s="3"/>
      <c r="AJB58" s="3"/>
      <c r="AJC58" s="3"/>
      <c r="AJD58" s="3"/>
      <c r="AJE58" s="3"/>
      <c r="AJF58" s="3"/>
      <c r="AJG58" s="3"/>
      <c r="AJH58" s="3"/>
      <c r="AJI58" s="3"/>
      <c r="AJJ58" s="3"/>
      <c r="AJK58" s="3"/>
      <c r="AJL58" s="3"/>
      <c r="AJM58" s="3"/>
      <c r="AJN58" s="3"/>
      <c r="AJO58" s="3"/>
      <c r="AJP58" s="3"/>
      <c r="AJQ58" s="3"/>
      <c r="AJR58" s="3"/>
      <c r="AJS58" s="3"/>
      <c r="AJT58" s="3"/>
      <c r="AJU58" s="3"/>
      <c r="AJV58" s="3"/>
      <c r="AJW58" s="3"/>
      <c r="AJX58" s="3"/>
      <c r="AJY58" s="3"/>
      <c r="AJZ58" s="3"/>
      <c r="AKA58" s="3"/>
      <c r="AKB58" s="3"/>
      <c r="AKC58" s="3"/>
      <c r="AKD58" s="3"/>
      <c r="AKE58" s="3"/>
      <c r="AKF58" s="3"/>
    </row>
    <row r="59" spans="1:968" s="33" customFormat="1" ht="21.95" customHeight="1" x14ac:dyDescent="0.25">
      <c r="A59" s="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</row>
    <row r="60" spans="1:968" s="33" customFormat="1" ht="21.95" customHeight="1" x14ac:dyDescent="0.25">
      <c r="A60" s="4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</row>
    <row r="61" spans="1:968" s="33" customFormat="1" ht="21.95" customHeight="1" x14ac:dyDescent="0.25">
      <c r="A61" s="4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  <c r="SI61" s="3"/>
      <c r="SJ61" s="3"/>
      <c r="SK61" s="3"/>
      <c r="SL61" s="3"/>
      <c r="SM61" s="3"/>
      <c r="SN61" s="3"/>
      <c r="SO61" s="3"/>
      <c r="SP61" s="3"/>
      <c r="SQ61" s="3"/>
      <c r="SR61" s="3"/>
      <c r="SS61" s="3"/>
      <c r="ST61" s="3"/>
      <c r="SU61" s="3"/>
      <c r="SV61" s="3"/>
      <c r="SW61" s="3"/>
      <c r="SX61" s="3"/>
      <c r="SY61" s="3"/>
      <c r="SZ61" s="3"/>
      <c r="TA61" s="3"/>
      <c r="TB61" s="3"/>
      <c r="TC61" s="3"/>
      <c r="TD61" s="3"/>
      <c r="TE61" s="3"/>
      <c r="TF61" s="3"/>
      <c r="TG61" s="3"/>
      <c r="TH61" s="3"/>
      <c r="TI61" s="3"/>
      <c r="TJ61" s="3"/>
      <c r="TK61" s="3"/>
      <c r="TL61" s="3"/>
      <c r="TM61" s="3"/>
      <c r="TN61" s="3"/>
      <c r="TO61" s="3"/>
      <c r="TP61" s="3"/>
      <c r="TQ61" s="3"/>
      <c r="TR61" s="3"/>
      <c r="TS61" s="3"/>
      <c r="TT61" s="3"/>
      <c r="TU61" s="3"/>
      <c r="TV61" s="3"/>
      <c r="TW61" s="3"/>
      <c r="TX61" s="3"/>
      <c r="TY61" s="3"/>
      <c r="TZ61" s="3"/>
      <c r="UA61" s="3"/>
      <c r="UB61" s="3"/>
      <c r="UC61" s="3"/>
      <c r="UD61" s="3"/>
      <c r="UE61" s="3"/>
      <c r="UF61" s="3"/>
      <c r="UG61" s="3"/>
      <c r="UH61" s="3"/>
      <c r="UI61" s="3"/>
      <c r="UJ61" s="3"/>
      <c r="UK61" s="3"/>
      <c r="UL61" s="3"/>
      <c r="UM61" s="3"/>
      <c r="UN61" s="3"/>
      <c r="UO61" s="3"/>
      <c r="UP61" s="3"/>
      <c r="UQ61" s="3"/>
      <c r="UR61" s="3"/>
      <c r="US61" s="3"/>
      <c r="UT61" s="3"/>
      <c r="UU61" s="3"/>
      <c r="UV61" s="3"/>
      <c r="UW61" s="3"/>
      <c r="UX61" s="3"/>
      <c r="UY61" s="3"/>
      <c r="UZ61" s="3"/>
      <c r="VA61" s="3"/>
      <c r="VB61" s="3"/>
      <c r="VC61" s="3"/>
      <c r="VD61" s="3"/>
      <c r="VE61" s="3"/>
      <c r="VF61" s="3"/>
      <c r="VG61" s="3"/>
      <c r="VH61" s="3"/>
      <c r="VI61" s="3"/>
      <c r="VJ61" s="3"/>
      <c r="VK61" s="3"/>
      <c r="VL61" s="3"/>
      <c r="VM61" s="3"/>
      <c r="VN61" s="3"/>
      <c r="VO61" s="3"/>
      <c r="VP61" s="3"/>
      <c r="VQ61" s="3"/>
      <c r="VR61" s="3"/>
      <c r="VS61" s="3"/>
      <c r="VT61" s="3"/>
      <c r="VU61" s="3"/>
      <c r="VV61" s="3"/>
      <c r="VW61" s="3"/>
      <c r="VX61" s="3"/>
      <c r="VY61" s="3"/>
      <c r="VZ61" s="3"/>
      <c r="WA61" s="3"/>
      <c r="WB61" s="3"/>
      <c r="WC61" s="3"/>
      <c r="WD61" s="3"/>
      <c r="WE61" s="3"/>
      <c r="WF61" s="3"/>
      <c r="WG61" s="3"/>
      <c r="WH61" s="3"/>
      <c r="WI61" s="3"/>
      <c r="WJ61" s="3"/>
      <c r="WK61" s="3"/>
      <c r="WL61" s="3"/>
      <c r="WM61" s="3"/>
      <c r="WN61" s="3"/>
      <c r="WO61" s="3"/>
      <c r="WP61" s="3"/>
      <c r="WQ61" s="3"/>
      <c r="WR61" s="3"/>
      <c r="WS61" s="3"/>
      <c r="WT61" s="3"/>
      <c r="WU61" s="3"/>
      <c r="WV61" s="3"/>
      <c r="WW61" s="3"/>
      <c r="WX61" s="3"/>
      <c r="WY61" s="3"/>
      <c r="WZ61" s="3"/>
      <c r="XA61" s="3"/>
      <c r="XB61" s="3"/>
      <c r="XC61" s="3"/>
      <c r="XD61" s="3"/>
      <c r="XE61" s="3"/>
      <c r="XF61" s="3"/>
      <c r="XG61" s="3"/>
      <c r="XH61" s="3"/>
      <c r="XI61" s="3"/>
      <c r="XJ61" s="3"/>
      <c r="XK61" s="3"/>
      <c r="XL61" s="3"/>
      <c r="XM61" s="3"/>
      <c r="XN61" s="3"/>
      <c r="XO61" s="3"/>
      <c r="XP61" s="3"/>
      <c r="XQ61" s="3"/>
      <c r="XR61" s="3"/>
      <c r="XS61" s="3"/>
      <c r="XT61" s="3"/>
      <c r="XU61" s="3"/>
      <c r="XV61" s="3"/>
      <c r="XW61" s="3"/>
      <c r="XX61" s="3"/>
      <c r="XY61" s="3"/>
      <c r="XZ61" s="3"/>
      <c r="YA61" s="3"/>
      <c r="YB61" s="3"/>
      <c r="YC61" s="3"/>
      <c r="YD61" s="3"/>
      <c r="YE61" s="3"/>
      <c r="YF61" s="3"/>
      <c r="YG61" s="3"/>
      <c r="YH61" s="3"/>
      <c r="YI61" s="3"/>
      <c r="YJ61" s="3"/>
      <c r="YK61" s="3"/>
      <c r="YL61" s="3"/>
      <c r="YM61" s="3"/>
      <c r="YN61" s="3"/>
      <c r="YO61" s="3"/>
      <c r="YP61" s="3"/>
      <c r="YQ61" s="3"/>
      <c r="YR61" s="3"/>
      <c r="YS61" s="3"/>
      <c r="YT61" s="3"/>
      <c r="YU61" s="3"/>
      <c r="YV61" s="3"/>
      <c r="YW61" s="3"/>
      <c r="YX61" s="3"/>
      <c r="YY61" s="3"/>
      <c r="YZ61" s="3"/>
      <c r="ZA61" s="3"/>
      <c r="ZB61" s="3"/>
      <c r="ZC61" s="3"/>
      <c r="ZD61" s="3"/>
      <c r="ZE61" s="3"/>
      <c r="ZF61" s="3"/>
      <c r="ZG61" s="3"/>
      <c r="ZH61" s="3"/>
      <c r="ZI61" s="3"/>
      <c r="ZJ61" s="3"/>
      <c r="ZK61" s="3"/>
      <c r="ZL61" s="3"/>
      <c r="ZM61" s="3"/>
      <c r="ZN61" s="3"/>
      <c r="ZO61" s="3"/>
      <c r="ZP61" s="3"/>
      <c r="ZQ61" s="3"/>
      <c r="ZR61" s="3"/>
      <c r="ZS61" s="3"/>
      <c r="ZT61" s="3"/>
      <c r="ZU61" s="3"/>
      <c r="ZV61" s="3"/>
      <c r="ZW61" s="3"/>
      <c r="ZX61" s="3"/>
      <c r="ZY61" s="3"/>
      <c r="ZZ61" s="3"/>
      <c r="AAA61" s="3"/>
      <c r="AAB61" s="3"/>
      <c r="AAC61" s="3"/>
      <c r="AAD61" s="3"/>
      <c r="AAE61" s="3"/>
      <c r="AAF61" s="3"/>
      <c r="AAG61" s="3"/>
      <c r="AAH61" s="3"/>
      <c r="AAI61" s="3"/>
      <c r="AAJ61" s="3"/>
      <c r="AAK61" s="3"/>
      <c r="AAL61" s="3"/>
      <c r="AAM61" s="3"/>
      <c r="AAN61" s="3"/>
      <c r="AAO61" s="3"/>
      <c r="AAP61" s="3"/>
      <c r="AAQ61" s="3"/>
      <c r="AAR61" s="3"/>
      <c r="AAS61" s="3"/>
      <c r="AAT61" s="3"/>
      <c r="AAU61" s="3"/>
      <c r="AAV61" s="3"/>
      <c r="AAW61" s="3"/>
      <c r="AAX61" s="3"/>
      <c r="AAY61" s="3"/>
      <c r="AAZ61" s="3"/>
      <c r="ABA61" s="3"/>
      <c r="ABB61" s="3"/>
      <c r="ABC61" s="3"/>
      <c r="ABD61" s="3"/>
      <c r="ABE61" s="3"/>
      <c r="ABF61" s="3"/>
      <c r="ABG61" s="3"/>
      <c r="ABH61" s="3"/>
      <c r="ABI61" s="3"/>
      <c r="ABJ61" s="3"/>
      <c r="ABK61" s="3"/>
      <c r="ABL61" s="3"/>
      <c r="ABM61" s="3"/>
      <c r="ABN61" s="3"/>
      <c r="ABO61" s="3"/>
      <c r="ABP61" s="3"/>
      <c r="ABQ61" s="3"/>
      <c r="ABR61" s="3"/>
      <c r="ABS61" s="3"/>
      <c r="ABT61" s="3"/>
      <c r="ABU61" s="3"/>
      <c r="ABV61" s="3"/>
      <c r="ABW61" s="3"/>
      <c r="ABX61" s="3"/>
      <c r="ABY61" s="3"/>
      <c r="ABZ61" s="3"/>
      <c r="ACA61" s="3"/>
      <c r="ACB61" s="3"/>
      <c r="ACC61" s="3"/>
      <c r="ACD61" s="3"/>
      <c r="ACE61" s="3"/>
      <c r="ACF61" s="3"/>
      <c r="ACG61" s="3"/>
      <c r="ACH61" s="3"/>
      <c r="ACI61" s="3"/>
      <c r="ACJ61" s="3"/>
      <c r="ACK61" s="3"/>
      <c r="ACL61" s="3"/>
      <c r="ACM61" s="3"/>
      <c r="ACN61" s="3"/>
      <c r="ACO61" s="3"/>
      <c r="ACP61" s="3"/>
      <c r="ACQ61" s="3"/>
      <c r="ACR61" s="3"/>
      <c r="ACS61" s="3"/>
      <c r="ACT61" s="3"/>
      <c r="ACU61" s="3"/>
      <c r="ACV61" s="3"/>
      <c r="ACW61" s="3"/>
      <c r="ACX61" s="3"/>
      <c r="ACY61" s="3"/>
      <c r="ACZ61" s="3"/>
      <c r="ADA61" s="3"/>
      <c r="ADB61" s="3"/>
      <c r="ADC61" s="3"/>
      <c r="ADD61" s="3"/>
      <c r="ADE61" s="3"/>
      <c r="ADF61" s="3"/>
      <c r="ADG61" s="3"/>
      <c r="ADH61" s="3"/>
      <c r="ADI61" s="3"/>
      <c r="ADJ61" s="3"/>
      <c r="ADK61" s="3"/>
      <c r="ADL61" s="3"/>
      <c r="ADM61" s="3"/>
      <c r="ADN61" s="3"/>
      <c r="ADO61" s="3"/>
      <c r="ADP61" s="3"/>
      <c r="ADQ61" s="3"/>
      <c r="ADR61" s="3"/>
      <c r="ADS61" s="3"/>
      <c r="ADT61" s="3"/>
      <c r="ADU61" s="3"/>
      <c r="ADV61" s="3"/>
      <c r="ADW61" s="3"/>
      <c r="ADX61" s="3"/>
      <c r="ADY61" s="3"/>
      <c r="ADZ61" s="3"/>
      <c r="AEA61" s="3"/>
      <c r="AEB61" s="3"/>
      <c r="AEC61" s="3"/>
      <c r="AED61" s="3"/>
      <c r="AEE61" s="3"/>
      <c r="AEF61" s="3"/>
      <c r="AEG61" s="3"/>
      <c r="AEH61" s="3"/>
      <c r="AEI61" s="3"/>
      <c r="AEJ61" s="3"/>
      <c r="AEK61" s="3"/>
      <c r="AEL61" s="3"/>
      <c r="AEM61" s="3"/>
      <c r="AEN61" s="3"/>
      <c r="AEO61" s="3"/>
      <c r="AEP61" s="3"/>
      <c r="AEQ61" s="3"/>
      <c r="AER61" s="3"/>
      <c r="AES61" s="3"/>
      <c r="AET61" s="3"/>
      <c r="AEU61" s="3"/>
      <c r="AEV61" s="3"/>
      <c r="AEW61" s="3"/>
      <c r="AEX61" s="3"/>
      <c r="AEY61" s="3"/>
      <c r="AEZ61" s="3"/>
      <c r="AFA61" s="3"/>
      <c r="AFB61" s="3"/>
      <c r="AFC61" s="3"/>
      <c r="AFD61" s="3"/>
      <c r="AFE61" s="3"/>
      <c r="AFF61" s="3"/>
      <c r="AFG61" s="3"/>
      <c r="AFH61" s="3"/>
      <c r="AFI61" s="3"/>
      <c r="AFJ61" s="3"/>
      <c r="AFK61" s="3"/>
      <c r="AFL61" s="3"/>
      <c r="AFM61" s="3"/>
      <c r="AFN61" s="3"/>
      <c r="AFO61" s="3"/>
      <c r="AFP61" s="3"/>
      <c r="AFQ61" s="3"/>
      <c r="AFR61" s="3"/>
      <c r="AFS61" s="3"/>
      <c r="AFT61" s="3"/>
      <c r="AFU61" s="3"/>
      <c r="AFV61" s="3"/>
      <c r="AFW61" s="3"/>
      <c r="AFX61" s="3"/>
      <c r="AFY61" s="3"/>
      <c r="AFZ61" s="3"/>
      <c r="AGA61" s="3"/>
      <c r="AGB61" s="3"/>
      <c r="AGC61" s="3"/>
      <c r="AGD61" s="3"/>
      <c r="AGE61" s="3"/>
      <c r="AGF61" s="3"/>
      <c r="AGG61" s="3"/>
      <c r="AGH61" s="3"/>
      <c r="AGI61" s="3"/>
      <c r="AGJ61" s="3"/>
      <c r="AGK61" s="3"/>
      <c r="AGL61" s="3"/>
      <c r="AGM61" s="3"/>
      <c r="AGN61" s="3"/>
      <c r="AGO61" s="3"/>
      <c r="AGP61" s="3"/>
      <c r="AGQ61" s="3"/>
      <c r="AGR61" s="3"/>
      <c r="AGS61" s="3"/>
      <c r="AGT61" s="3"/>
      <c r="AGU61" s="3"/>
      <c r="AGV61" s="3"/>
      <c r="AGW61" s="3"/>
      <c r="AGX61" s="3"/>
      <c r="AGY61" s="3"/>
      <c r="AGZ61" s="3"/>
      <c r="AHA61" s="3"/>
      <c r="AHB61" s="3"/>
      <c r="AHC61" s="3"/>
      <c r="AHD61" s="3"/>
      <c r="AHE61" s="3"/>
      <c r="AHF61" s="3"/>
      <c r="AHG61" s="3"/>
      <c r="AHH61" s="3"/>
      <c r="AHI61" s="3"/>
      <c r="AHJ61" s="3"/>
      <c r="AHK61" s="3"/>
      <c r="AHL61" s="3"/>
      <c r="AHM61" s="3"/>
      <c r="AHN61" s="3"/>
      <c r="AHO61" s="3"/>
      <c r="AHP61" s="3"/>
      <c r="AHQ61" s="3"/>
      <c r="AHR61" s="3"/>
      <c r="AHS61" s="3"/>
      <c r="AHT61" s="3"/>
      <c r="AHU61" s="3"/>
      <c r="AHV61" s="3"/>
      <c r="AHW61" s="3"/>
      <c r="AHX61" s="3"/>
      <c r="AHY61" s="3"/>
      <c r="AHZ61" s="3"/>
      <c r="AIA61" s="3"/>
      <c r="AIB61" s="3"/>
      <c r="AIC61" s="3"/>
      <c r="AID61" s="3"/>
      <c r="AIE61" s="3"/>
      <c r="AIF61" s="3"/>
      <c r="AIG61" s="3"/>
      <c r="AIH61" s="3"/>
      <c r="AII61" s="3"/>
      <c r="AIJ61" s="3"/>
      <c r="AIK61" s="3"/>
      <c r="AIL61" s="3"/>
      <c r="AIM61" s="3"/>
      <c r="AIN61" s="3"/>
      <c r="AIO61" s="3"/>
      <c r="AIP61" s="3"/>
      <c r="AIQ61" s="3"/>
      <c r="AIR61" s="3"/>
      <c r="AIS61" s="3"/>
      <c r="AIT61" s="3"/>
      <c r="AIU61" s="3"/>
      <c r="AIV61" s="3"/>
      <c r="AIW61" s="3"/>
      <c r="AIX61" s="3"/>
      <c r="AIY61" s="3"/>
      <c r="AIZ61" s="3"/>
      <c r="AJA61" s="3"/>
      <c r="AJB61" s="3"/>
      <c r="AJC61" s="3"/>
      <c r="AJD61" s="3"/>
      <c r="AJE61" s="3"/>
      <c r="AJF61" s="3"/>
      <c r="AJG61" s="3"/>
      <c r="AJH61" s="3"/>
      <c r="AJI61" s="3"/>
      <c r="AJJ61" s="3"/>
      <c r="AJK61" s="3"/>
      <c r="AJL61" s="3"/>
      <c r="AJM61" s="3"/>
      <c r="AJN61" s="3"/>
      <c r="AJO61" s="3"/>
      <c r="AJP61" s="3"/>
      <c r="AJQ61" s="3"/>
      <c r="AJR61" s="3"/>
      <c r="AJS61" s="3"/>
      <c r="AJT61" s="3"/>
      <c r="AJU61" s="3"/>
      <c r="AJV61" s="3"/>
      <c r="AJW61" s="3"/>
      <c r="AJX61" s="3"/>
      <c r="AJY61" s="3"/>
      <c r="AJZ61" s="3"/>
      <c r="AKA61" s="3"/>
      <c r="AKB61" s="3"/>
      <c r="AKC61" s="3"/>
      <c r="AKD61" s="3"/>
      <c r="AKE61" s="3"/>
      <c r="AKF61" s="3"/>
    </row>
    <row r="62" spans="1:968" s="33" customFormat="1" ht="21.95" customHeight="1" x14ac:dyDescent="0.25">
      <c r="A62" s="4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3"/>
      <c r="AGY62" s="3"/>
      <c r="AGZ62" s="3"/>
      <c r="AHA62" s="3"/>
      <c r="AHB62" s="3"/>
      <c r="AHC62" s="3"/>
      <c r="AHD62" s="3"/>
      <c r="AHE62" s="3"/>
      <c r="AHF62" s="3"/>
      <c r="AHG62" s="3"/>
      <c r="AHH62" s="3"/>
      <c r="AHI62" s="3"/>
      <c r="AHJ62" s="3"/>
      <c r="AHK62" s="3"/>
      <c r="AHL62" s="3"/>
      <c r="AHM62" s="3"/>
      <c r="AHN62" s="3"/>
      <c r="AHO62" s="3"/>
      <c r="AHP62" s="3"/>
      <c r="AHQ62" s="3"/>
      <c r="AHR62" s="3"/>
      <c r="AHS62" s="3"/>
      <c r="AHT62" s="3"/>
      <c r="AHU62" s="3"/>
      <c r="AHV62" s="3"/>
      <c r="AHW62" s="3"/>
      <c r="AHX62" s="3"/>
      <c r="AHY62" s="3"/>
      <c r="AHZ62" s="3"/>
      <c r="AIA62" s="3"/>
      <c r="AIB62" s="3"/>
      <c r="AIC62" s="3"/>
      <c r="AID62" s="3"/>
      <c r="AIE62" s="3"/>
      <c r="AIF62" s="3"/>
      <c r="AIG62" s="3"/>
      <c r="AIH62" s="3"/>
      <c r="AII62" s="3"/>
      <c r="AIJ62" s="3"/>
      <c r="AIK62" s="3"/>
      <c r="AIL62" s="3"/>
      <c r="AIM62" s="3"/>
      <c r="AIN62" s="3"/>
      <c r="AIO62" s="3"/>
      <c r="AIP62" s="3"/>
      <c r="AIQ62" s="3"/>
      <c r="AIR62" s="3"/>
      <c r="AIS62" s="3"/>
      <c r="AIT62" s="3"/>
      <c r="AIU62" s="3"/>
      <c r="AIV62" s="3"/>
      <c r="AIW62" s="3"/>
      <c r="AIX62" s="3"/>
      <c r="AIY62" s="3"/>
      <c r="AIZ62" s="3"/>
      <c r="AJA62" s="3"/>
      <c r="AJB62" s="3"/>
      <c r="AJC62" s="3"/>
      <c r="AJD62" s="3"/>
      <c r="AJE62" s="3"/>
      <c r="AJF62" s="3"/>
      <c r="AJG62" s="3"/>
      <c r="AJH62" s="3"/>
      <c r="AJI62" s="3"/>
      <c r="AJJ62" s="3"/>
      <c r="AJK62" s="3"/>
      <c r="AJL62" s="3"/>
      <c r="AJM62" s="3"/>
      <c r="AJN62" s="3"/>
      <c r="AJO62" s="3"/>
      <c r="AJP62" s="3"/>
      <c r="AJQ62" s="3"/>
      <c r="AJR62" s="3"/>
      <c r="AJS62" s="3"/>
      <c r="AJT62" s="3"/>
      <c r="AJU62" s="3"/>
      <c r="AJV62" s="3"/>
      <c r="AJW62" s="3"/>
      <c r="AJX62" s="3"/>
      <c r="AJY62" s="3"/>
      <c r="AJZ62" s="3"/>
      <c r="AKA62" s="3"/>
      <c r="AKB62" s="3"/>
      <c r="AKC62" s="3"/>
      <c r="AKD62" s="3"/>
      <c r="AKE62" s="3"/>
      <c r="AKF62" s="3"/>
    </row>
    <row r="63" spans="1:968" s="33" customFormat="1" ht="21.95" customHeight="1" x14ac:dyDescent="0.25">
      <c r="A63" s="4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3"/>
      <c r="AGW63" s="3"/>
      <c r="AGX63" s="3"/>
      <c r="AGY63" s="3"/>
      <c r="AGZ63" s="3"/>
      <c r="AHA63" s="3"/>
      <c r="AHB63" s="3"/>
      <c r="AHC63" s="3"/>
      <c r="AHD63" s="3"/>
      <c r="AHE63" s="3"/>
      <c r="AHF63" s="3"/>
      <c r="AHG63" s="3"/>
      <c r="AHH63" s="3"/>
      <c r="AHI63" s="3"/>
      <c r="AHJ63" s="3"/>
      <c r="AHK63" s="3"/>
      <c r="AHL63" s="3"/>
      <c r="AHM63" s="3"/>
      <c r="AHN63" s="3"/>
      <c r="AHO63" s="3"/>
      <c r="AHP63" s="3"/>
      <c r="AHQ63" s="3"/>
      <c r="AHR63" s="3"/>
      <c r="AHS63" s="3"/>
      <c r="AHT63" s="3"/>
      <c r="AHU63" s="3"/>
      <c r="AHV63" s="3"/>
      <c r="AHW63" s="3"/>
      <c r="AHX63" s="3"/>
      <c r="AHY63" s="3"/>
      <c r="AHZ63" s="3"/>
      <c r="AIA63" s="3"/>
      <c r="AIB63" s="3"/>
      <c r="AIC63" s="3"/>
      <c r="AID63" s="3"/>
      <c r="AIE63" s="3"/>
      <c r="AIF63" s="3"/>
      <c r="AIG63" s="3"/>
      <c r="AIH63" s="3"/>
      <c r="AII63" s="3"/>
      <c r="AIJ63" s="3"/>
      <c r="AIK63" s="3"/>
      <c r="AIL63" s="3"/>
      <c r="AIM63" s="3"/>
      <c r="AIN63" s="3"/>
      <c r="AIO63" s="3"/>
      <c r="AIP63" s="3"/>
      <c r="AIQ63" s="3"/>
      <c r="AIR63" s="3"/>
      <c r="AIS63" s="3"/>
      <c r="AIT63" s="3"/>
      <c r="AIU63" s="3"/>
      <c r="AIV63" s="3"/>
      <c r="AIW63" s="3"/>
      <c r="AIX63" s="3"/>
      <c r="AIY63" s="3"/>
      <c r="AIZ63" s="3"/>
      <c r="AJA63" s="3"/>
      <c r="AJB63" s="3"/>
      <c r="AJC63" s="3"/>
      <c r="AJD63" s="3"/>
      <c r="AJE63" s="3"/>
      <c r="AJF63" s="3"/>
      <c r="AJG63" s="3"/>
      <c r="AJH63" s="3"/>
      <c r="AJI63" s="3"/>
      <c r="AJJ63" s="3"/>
      <c r="AJK63" s="3"/>
      <c r="AJL63" s="3"/>
      <c r="AJM63" s="3"/>
      <c r="AJN63" s="3"/>
      <c r="AJO63" s="3"/>
      <c r="AJP63" s="3"/>
      <c r="AJQ63" s="3"/>
      <c r="AJR63" s="3"/>
      <c r="AJS63" s="3"/>
      <c r="AJT63" s="3"/>
      <c r="AJU63" s="3"/>
      <c r="AJV63" s="3"/>
      <c r="AJW63" s="3"/>
      <c r="AJX63" s="3"/>
      <c r="AJY63" s="3"/>
      <c r="AJZ63" s="3"/>
      <c r="AKA63" s="3"/>
      <c r="AKB63" s="3"/>
      <c r="AKC63" s="3"/>
      <c r="AKD63" s="3"/>
      <c r="AKE63" s="3"/>
      <c r="AKF63" s="3"/>
    </row>
    <row r="64" spans="1:968" s="33" customFormat="1" ht="21.95" customHeight="1" x14ac:dyDescent="0.25">
      <c r="A64" s="4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  <c r="RV64" s="3"/>
      <c r="RW64" s="3"/>
      <c r="RX64" s="3"/>
      <c r="RY64" s="3"/>
      <c r="RZ64" s="3"/>
      <c r="SA64" s="3"/>
      <c r="SB64" s="3"/>
      <c r="SC64" s="3"/>
      <c r="SD64" s="3"/>
      <c r="SE64" s="3"/>
      <c r="SF64" s="3"/>
      <c r="SG64" s="3"/>
      <c r="SH64" s="3"/>
      <c r="SI64" s="3"/>
      <c r="SJ64" s="3"/>
      <c r="SK64" s="3"/>
      <c r="SL64" s="3"/>
      <c r="SM64" s="3"/>
      <c r="SN64" s="3"/>
      <c r="SO64" s="3"/>
      <c r="SP64" s="3"/>
      <c r="SQ64" s="3"/>
      <c r="SR64" s="3"/>
      <c r="SS64" s="3"/>
      <c r="ST64" s="3"/>
      <c r="SU64" s="3"/>
      <c r="SV64" s="3"/>
      <c r="SW64" s="3"/>
      <c r="SX64" s="3"/>
      <c r="SY64" s="3"/>
      <c r="SZ64" s="3"/>
      <c r="TA64" s="3"/>
      <c r="TB64" s="3"/>
      <c r="TC64" s="3"/>
      <c r="TD64" s="3"/>
      <c r="TE64" s="3"/>
      <c r="TF64" s="3"/>
      <c r="TG64" s="3"/>
      <c r="TH64" s="3"/>
      <c r="TI64" s="3"/>
      <c r="TJ64" s="3"/>
      <c r="TK64" s="3"/>
      <c r="TL64" s="3"/>
      <c r="TM64" s="3"/>
      <c r="TN64" s="3"/>
      <c r="TO64" s="3"/>
      <c r="TP64" s="3"/>
      <c r="TQ64" s="3"/>
      <c r="TR64" s="3"/>
      <c r="TS64" s="3"/>
      <c r="TT64" s="3"/>
      <c r="TU64" s="3"/>
      <c r="TV64" s="3"/>
      <c r="TW64" s="3"/>
      <c r="TX64" s="3"/>
      <c r="TY64" s="3"/>
      <c r="TZ64" s="3"/>
      <c r="UA64" s="3"/>
      <c r="UB64" s="3"/>
      <c r="UC64" s="3"/>
      <c r="UD64" s="3"/>
      <c r="UE64" s="3"/>
      <c r="UF64" s="3"/>
      <c r="UG64" s="3"/>
      <c r="UH64" s="3"/>
      <c r="UI64" s="3"/>
      <c r="UJ64" s="3"/>
      <c r="UK64" s="3"/>
      <c r="UL64" s="3"/>
      <c r="UM64" s="3"/>
      <c r="UN64" s="3"/>
      <c r="UO64" s="3"/>
      <c r="UP64" s="3"/>
      <c r="UQ64" s="3"/>
      <c r="UR64" s="3"/>
      <c r="US64" s="3"/>
      <c r="UT64" s="3"/>
      <c r="UU64" s="3"/>
      <c r="UV64" s="3"/>
      <c r="UW64" s="3"/>
      <c r="UX64" s="3"/>
      <c r="UY64" s="3"/>
      <c r="UZ64" s="3"/>
      <c r="VA64" s="3"/>
      <c r="VB64" s="3"/>
      <c r="VC64" s="3"/>
      <c r="VD64" s="3"/>
      <c r="VE64" s="3"/>
      <c r="VF64" s="3"/>
      <c r="VG64" s="3"/>
      <c r="VH64" s="3"/>
      <c r="VI64" s="3"/>
      <c r="VJ64" s="3"/>
      <c r="VK64" s="3"/>
      <c r="VL64" s="3"/>
      <c r="VM64" s="3"/>
      <c r="VN64" s="3"/>
      <c r="VO64" s="3"/>
      <c r="VP64" s="3"/>
      <c r="VQ64" s="3"/>
      <c r="VR64" s="3"/>
      <c r="VS64" s="3"/>
      <c r="VT64" s="3"/>
      <c r="VU64" s="3"/>
      <c r="VV64" s="3"/>
      <c r="VW64" s="3"/>
      <c r="VX64" s="3"/>
      <c r="VY64" s="3"/>
      <c r="VZ64" s="3"/>
      <c r="WA64" s="3"/>
      <c r="WB64" s="3"/>
      <c r="WC64" s="3"/>
      <c r="WD64" s="3"/>
      <c r="WE64" s="3"/>
      <c r="WF64" s="3"/>
      <c r="WG64" s="3"/>
      <c r="WH64" s="3"/>
      <c r="WI64" s="3"/>
      <c r="WJ64" s="3"/>
      <c r="WK64" s="3"/>
      <c r="WL64" s="3"/>
      <c r="WM64" s="3"/>
      <c r="WN64" s="3"/>
      <c r="WO64" s="3"/>
      <c r="WP64" s="3"/>
      <c r="WQ64" s="3"/>
      <c r="WR64" s="3"/>
      <c r="WS64" s="3"/>
      <c r="WT64" s="3"/>
      <c r="WU64" s="3"/>
      <c r="WV64" s="3"/>
      <c r="WW64" s="3"/>
      <c r="WX64" s="3"/>
      <c r="WY64" s="3"/>
      <c r="WZ64" s="3"/>
      <c r="XA64" s="3"/>
      <c r="XB64" s="3"/>
      <c r="XC64" s="3"/>
      <c r="XD64" s="3"/>
      <c r="XE64" s="3"/>
      <c r="XF64" s="3"/>
      <c r="XG64" s="3"/>
      <c r="XH64" s="3"/>
      <c r="XI64" s="3"/>
      <c r="XJ64" s="3"/>
      <c r="XK64" s="3"/>
      <c r="XL64" s="3"/>
      <c r="XM64" s="3"/>
      <c r="XN64" s="3"/>
      <c r="XO64" s="3"/>
      <c r="XP64" s="3"/>
      <c r="XQ64" s="3"/>
      <c r="XR64" s="3"/>
      <c r="XS64" s="3"/>
      <c r="XT64" s="3"/>
      <c r="XU64" s="3"/>
      <c r="XV64" s="3"/>
      <c r="XW64" s="3"/>
      <c r="XX64" s="3"/>
      <c r="XY64" s="3"/>
      <c r="XZ64" s="3"/>
      <c r="YA64" s="3"/>
      <c r="YB64" s="3"/>
      <c r="YC64" s="3"/>
      <c r="YD64" s="3"/>
      <c r="YE64" s="3"/>
      <c r="YF64" s="3"/>
      <c r="YG64" s="3"/>
      <c r="YH64" s="3"/>
      <c r="YI64" s="3"/>
      <c r="YJ64" s="3"/>
      <c r="YK64" s="3"/>
      <c r="YL64" s="3"/>
      <c r="YM64" s="3"/>
      <c r="YN64" s="3"/>
      <c r="YO64" s="3"/>
      <c r="YP64" s="3"/>
      <c r="YQ64" s="3"/>
      <c r="YR64" s="3"/>
      <c r="YS64" s="3"/>
      <c r="YT64" s="3"/>
      <c r="YU64" s="3"/>
      <c r="YV64" s="3"/>
      <c r="YW64" s="3"/>
      <c r="YX64" s="3"/>
      <c r="YY64" s="3"/>
      <c r="YZ64" s="3"/>
      <c r="ZA64" s="3"/>
      <c r="ZB64" s="3"/>
      <c r="ZC64" s="3"/>
      <c r="ZD64" s="3"/>
      <c r="ZE64" s="3"/>
      <c r="ZF64" s="3"/>
      <c r="ZG64" s="3"/>
      <c r="ZH64" s="3"/>
      <c r="ZI64" s="3"/>
      <c r="ZJ64" s="3"/>
      <c r="ZK64" s="3"/>
      <c r="ZL64" s="3"/>
      <c r="ZM64" s="3"/>
      <c r="ZN64" s="3"/>
      <c r="ZO64" s="3"/>
      <c r="ZP64" s="3"/>
      <c r="ZQ64" s="3"/>
      <c r="ZR64" s="3"/>
      <c r="ZS64" s="3"/>
      <c r="ZT64" s="3"/>
      <c r="ZU64" s="3"/>
      <c r="ZV64" s="3"/>
      <c r="ZW64" s="3"/>
      <c r="ZX64" s="3"/>
      <c r="ZY64" s="3"/>
      <c r="ZZ64" s="3"/>
      <c r="AAA64" s="3"/>
      <c r="AAB64" s="3"/>
      <c r="AAC64" s="3"/>
      <c r="AAD64" s="3"/>
      <c r="AAE64" s="3"/>
      <c r="AAF64" s="3"/>
      <c r="AAG64" s="3"/>
      <c r="AAH64" s="3"/>
      <c r="AAI64" s="3"/>
      <c r="AAJ64" s="3"/>
      <c r="AAK64" s="3"/>
      <c r="AAL64" s="3"/>
      <c r="AAM64" s="3"/>
      <c r="AAN64" s="3"/>
      <c r="AAO64" s="3"/>
      <c r="AAP64" s="3"/>
      <c r="AAQ64" s="3"/>
      <c r="AAR64" s="3"/>
      <c r="AAS64" s="3"/>
      <c r="AAT64" s="3"/>
      <c r="AAU64" s="3"/>
      <c r="AAV64" s="3"/>
      <c r="AAW64" s="3"/>
      <c r="AAX64" s="3"/>
      <c r="AAY64" s="3"/>
      <c r="AAZ64" s="3"/>
      <c r="ABA64" s="3"/>
      <c r="ABB64" s="3"/>
      <c r="ABC64" s="3"/>
      <c r="ABD64" s="3"/>
      <c r="ABE64" s="3"/>
      <c r="ABF64" s="3"/>
      <c r="ABG64" s="3"/>
      <c r="ABH64" s="3"/>
      <c r="ABI64" s="3"/>
      <c r="ABJ64" s="3"/>
      <c r="ABK64" s="3"/>
      <c r="ABL64" s="3"/>
      <c r="ABM64" s="3"/>
      <c r="ABN64" s="3"/>
      <c r="ABO64" s="3"/>
      <c r="ABP64" s="3"/>
      <c r="ABQ64" s="3"/>
      <c r="ABR64" s="3"/>
      <c r="ABS64" s="3"/>
      <c r="ABT64" s="3"/>
      <c r="ABU64" s="3"/>
      <c r="ABV64" s="3"/>
      <c r="ABW64" s="3"/>
      <c r="ABX64" s="3"/>
      <c r="ABY64" s="3"/>
      <c r="ABZ64" s="3"/>
      <c r="ACA64" s="3"/>
      <c r="ACB64" s="3"/>
      <c r="ACC64" s="3"/>
      <c r="ACD64" s="3"/>
      <c r="ACE64" s="3"/>
      <c r="ACF64" s="3"/>
      <c r="ACG64" s="3"/>
      <c r="ACH64" s="3"/>
      <c r="ACI64" s="3"/>
      <c r="ACJ64" s="3"/>
      <c r="ACK64" s="3"/>
      <c r="ACL64" s="3"/>
      <c r="ACM64" s="3"/>
      <c r="ACN64" s="3"/>
      <c r="ACO64" s="3"/>
      <c r="ACP64" s="3"/>
      <c r="ACQ64" s="3"/>
      <c r="ACR64" s="3"/>
      <c r="ACS64" s="3"/>
      <c r="ACT64" s="3"/>
      <c r="ACU64" s="3"/>
      <c r="ACV64" s="3"/>
      <c r="ACW64" s="3"/>
      <c r="ACX64" s="3"/>
      <c r="ACY64" s="3"/>
      <c r="ACZ64" s="3"/>
      <c r="ADA64" s="3"/>
      <c r="ADB64" s="3"/>
      <c r="ADC64" s="3"/>
      <c r="ADD64" s="3"/>
      <c r="ADE64" s="3"/>
      <c r="ADF64" s="3"/>
      <c r="ADG64" s="3"/>
      <c r="ADH64" s="3"/>
      <c r="ADI64" s="3"/>
      <c r="ADJ64" s="3"/>
      <c r="ADK64" s="3"/>
      <c r="ADL64" s="3"/>
      <c r="ADM64" s="3"/>
      <c r="ADN64" s="3"/>
      <c r="ADO64" s="3"/>
      <c r="ADP64" s="3"/>
      <c r="ADQ64" s="3"/>
      <c r="ADR64" s="3"/>
      <c r="ADS64" s="3"/>
      <c r="ADT64" s="3"/>
      <c r="ADU64" s="3"/>
      <c r="ADV64" s="3"/>
      <c r="ADW64" s="3"/>
      <c r="ADX64" s="3"/>
      <c r="ADY64" s="3"/>
      <c r="ADZ64" s="3"/>
      <c r="AEA64" s="3"/>
      <c r="AEB64" s="3"/>
      <c r="AEC64" s="3"/>
      <c r="AED64" s="3"/>
      <c r="AEE64" s="3"/>
      <c r="AEF64" s="3"/>
      <c r="AEG64" s="3"/>
      <c r="AEH64" s="3"/>
      <c r="AEI64" s="3"/>
      <c r="AEJ64" s="3"/>
      <c r="AEK64" s="3"/>
      <c r="AEL64" s="3"/>
      <c r="AEM64" s="3"/>
      <c r="AEN64" s="3"/>
      <c r="AEO64" s="3"/>
      <c r="AEP64" s="3"/>
      <c r="AEQ64" s="3"/>
      <c r="AER64" s="3"/>
      <c r="AES64" s="3"/>
      <c r="AET64" s="3"/>
      <c r="AEU64" s="3"/>
      <c r="AEV64" s="3"/>
      <c r="AEW64" s="3"/>
      <c r="AEX64" s="3"/>
      <c r="AEY64" s="3"/>
      <c r="AEZ64" s="3"/>
      <c r="AFA64" s="3"/>
      <c r="AFB64" s="3"/>
      <c r="AFC64" s="3"/>
      <c r="AFD64" s="3"/>
      <c r="AFE64" s="3"/>
      <c r="AFF64" s="3"/>
      <c r="AFG64" s="3"/>
      <c r="AFH64" s="3"/>
      <c r="AFI64" s="3"/>
      <c r="AFJ64" s="3"/>
      <c r="AFK64" s="3"/>
      <c r="AFL64" s="3"/>
      <c r="AFM64" s="3"/>
      <c r="AFN64" s="3"/>
      <c r="AFO64" s="3"/>
      <c r="AFP64" s="3"/>
      <c r="AFQ64" s="3"/>
      <c r="AFR64" s="3"/>
      <c r="AFS64" s="3"/>
      <c r="AFT64" s="3"/>
      <c r="AFU64" s="3"/>
      <c r="AFV64" s="3"/>
      <c r="AFW64" s="3"/>
      <c r="AFX64" s="3"/>
      <c r="AFY64" s="3"/>
      <c r="AFZ64" s="3"/>
      <c r="AGA64" s="3"/>
      <c r="AGB64" s="3"/>
      <c r="AGC64" s="3"/>
      <c r="AGD64" s="3"/>
      <c r="AGE64" s="3"/>
      <c r="AGF64" s="3"/>
      <c r="AGG64" s="3"/>
      <c r="AGH64" s="3"/>
      <c r="AGI64" s="3"/>
      <c r="AGJ64" s="3"/>
      <c r="AGK64" s="3"/>
      <c r="AGL64" s="3"/>
      <c r="AGM64" s="3"/>
      <c r="AGN64" s="3"/>
      <c r="AGO64" s="3"/>
      <c r="AGP64" s="3"/>
      <c r="AGQ64" s="3"/>
      <c r="AGR64" s="3"/>
      <c r="AGS64" s="3"/>
      <c r="AGT64" s="3"/>
      <c r="AGU64" s="3"/>
      <c r="AGV64" s="3"/>
      <c r="AGW64" s="3"/>
      <c r="AGX64" s="3"/>
      <c r="AGY64" s="3"/>
      <c r="AGZ64" s="3"/>
      <c r="AHA64" s="3"/>
      <c r="AHB64" s="3"/>
      <c r="AHC64" s="3"/>
      <c r="AHD64" s="3"/>
      <c r="AHE64" s="3"/>
      <c r="AHF64" s="3"/>
      <c r="AHG64" s="3"/>
      <c r="AHH64" s="3"/>
      <c r="AHI64" s="3"/>
      <c r="AHJ64" s="3"/>
      <c r="AHK64" s="3"/>
      <c r="AHL64" s="3"/>
      <c r="AHM64" s="3"/>
      <c r="AHN64" s="3"/>
      <c r="AHO64" s="3"/>
      <c r="AHP64" s="3"/>
      <c r="AHQ64" s="3"/>
      <c r="AHR64" s="3"/>
      <c r="AHS64" s="3"/>
      <c r="AHT64" s="3"/>
      <c r="AHU64" s="3"/>
      <c r="AHV64" s="3"/>
      <c r="AHW64" s="3"/>
      <c r="AHX64" s="3"/>
      <c r="AHY64" s="3"/>
      <c r="AHZ64" s="3"/>
      <c r="AIA64" s="3"/>
      <c r="AIB64" s="3"/>
      <c r="AIC64" s="3"/>
      <c r="AID64" s="3"/>
      <c r="AIE64" s="3"/>
      <c r="AIF64" s="3"/>
      <c r="AIG64" s="3"/>
      <c r="AIH64" s="3"/>
      <c r="AII64" s="3"/>
      <c r="AIJ64" s="3"/>
      <c r="AIK64" s="3"/>
      <c r="AIL64" s="3"/>
      <c r="AIM64" s="3"/>
      <c r="AIN64" s="3"/>
      <c r="AIO64" s="3"/>
      <c r="AIP64" s="3"/>
      <c r="AIQ64" s="3"/>
      <c r="AIR64" s="3"/>
      <c r="AIS64" s="3"/>
      <c r="AIT64" s="3"/>
      <c r="AIU64" s="3"/>
      <c r="AIV64" s="3"/>
      <c r="AIW64" s="3"/>
      <c r="AIX64" s="3"/>
      <c r="AIY64" s="3"/>
      <c r="AIZ64" s="3"/>
      <c r="AJA64" s="3"/>
      <c r="AJB64" s="3"/>
      <c r="AJC64" s="3"/>
      <c r="AJD64" s="3"/>
      <c r="AJE64" s="3"/>
      <c r="AJF64" s="3"/>
      <c r="AJG64" s="3"/>
      <c r="AJH64" s="3"/>
      <c r="AJI64" s="3"/>
      <c r="AJJ64" s="3"/>
      <c r="AJK64" s="3"/>
      <c r="AJL64" s="3"/>
      <c r="AJM64" s="3"/>
      <c r="AJN64" s="3"/>
      <c r="AJO64" s="3"/>
      <c r="AJP64" s="3"/>
      <c r="AJQ64" s="3"/>
      <c r="AJR64" s="3"/>
      <c r="AJS64" s="3"/>
      <c r="AJT64" s="3"/>
      <c r="AJU64" s="3"/>
      <c r="AJV64" s="3"/>
      <c r="AJW64" s="3"/>
      <c r="AJX64" s="3"/>
      <c r="AJY64" s="3"/>
      <c r="AJZ64" s="3"/>
      <c r="AKA64" s="3"/>
      <c r="AKB64" s="3"/>
      <c r="AKC64" s="3"/>
      <c r="AKD64" s="3"/>
      <c r="AKE64" s="3"/>
      <c r="AKF64" s="3"/>
    </row>
    <row r="65" spans="1:968" s="33" customFormat="1" ht="21.95" customHeight="1" x14ac:dyDescent="0.25">
      <c r="A65" s="4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  <c r="SI65" s="3"/>
      <c r="SJ65" s="3"/>
      <c r="SK65" s="3"/>
      <c r="SL65" s="3"/>
      <c r="SM65" s="3"/>
      <c r="SN65" s="3"/>
      <c r="SO65" s="3"/>
      <c r="SP65" s="3"/>
      <c r="SQ65" s="3"/>
      <c r="SR65" s="3"/>
      <c r="SS65" s="3"/>
      <c r="ST65" s="3"/>
      <c r="SU65" s="3"/>
      <c r="SV65" s="3"/>
      <c r="SW65" s="3"/>
      <c r="SX65" s="3"/>
      <c r="SY65" s="3"/>
      <c r="SZ65" s="3"/>
      <c r="TA65" s="3"/>
      <c r="TB65" s="3"/>
      <c r="TC65" s="3"/>
      <c r="TD65" s="3"/>
      <c r="TE65" s="3"/>
      <c r="TF65" s="3"/>
      <c r="TG65" s="3"/>
      <c r="TH65" s="3"/>
      <c r="TI65" s="3"/>
      <c r="TJ65" s="3"/>
      <c r="TK65" s="3"/>
      <c r="TL65" s="3"/>
      <c r="TM65" s="3"/>
      <c r="TN65" s="3"/>
      <c r="TO65" s="3"/>
      <c r="TP65" s="3"/>
      <c r="TQ65" s="3"/>
      <c r="TR65" s="3"/>
      <c r="TS65" s="3"/>
      <c r="TT65" s="3"/>
      <c r="TU65" s="3"/>
      <c r="TV65" s="3"/>
      <c r="TW65" s="3"/>
      <c r="TX65" s="3"/>
      <c r="TY65" s="3"/>
      <c r="TZ65" s="3"/>
      <c r="UA65" s="3"/>
      <c r="UB65" s="3"/>
      <c r="UC65" s="3"/>
      <c r="UD65" s="3"/>
      <c r="UE65" s="3"/>
      <c r="UF65" s="3"/>
      <c r="UG65" s="3"/>
      <c r="UH65" s="3"/>
      <c r="UI65" s="3"/>
      <c r="UJ65" s="3"/>
      <c r="UK65" s="3"/>
      <c r="UL65" s="3"/>
      <c r="UM65" s="3"/>
      <c r="UN65" s="3"/>
      <c r="UO65" s="3"/>
      <c r="UP65" s="3"/>
      <c r="UQ65" s="3"/>
      <c r="UR65" s="3"/>
      <c r="US65" s="3"/>
      <c r="UT65" s="3"/>
      <c r="UU65" s="3"/>
      <c r="UV65" s="3"/>
      <c r="UW65" s="3"/>
      <c r="UX65" s="3"/>
      <c r="UY65" s="3"/>
      <c r="UZ65" s="3"/>
      <c r="VA65" s="3"/>
      <c r="VB65" s="3"/>
      <c r="VC65" s="3"/>
      <c r="VD65" s="3"/>
      <c r="VE65" s="3"/>
      <c r="VF65" s="3"/>
      <c r="VG65" s="3"/>
      <c r="VH65" s="3"/>
      <c r="VI65" s="3"/>
      <c r="VJ65" s="3"/>
      <c r="VK65" s="3"/>
      <c r="VL65" s="3"/>
      <c r="VM65" s="3"/>
      <c r="VN65" s="3"/>
      <c r="VO65" s="3"/>
      <c r="VP65" s="3"/>
      <c r="VQ65" s="3"/>
      <c r="VR65" s="3"/>
      <c r="VS65" s="3"/>
      <c r="VT65" s="3"/>
      <c r="VU65" s="3"/>
      <c r="VV65" s="3"/>
      <c r="VW65" s="3"/>
      <c r="VX65" s="3"/>
      <c r="VY65" s="3"/>
      <c r="VZ65" s="3"/>
      <c r="WA65" s="3"/>
      <c r="WB65" s="3"/>
      <c r="WC65" s="3"/>
      <c r="WD65" s="3"/>
      <c r="WE65" s="3"/>
      <c r="WF65" s="3"/>
      <c r="WG65" s="3"/>
      <c r="WH65" s="3"/>
      <c r="WI65" s="3"/>
      <c r="WJ65" s="3"/>
      <c r="WK65" s="3"/>
      <c r="WL65" s="3"/>
      <c r="WM65" s="3"/>
      <c r="WN65" s="3"/>
      <c r="WO65" s="3"/>
      <c r="WP65" s="3"/>
      <c r="WQ65" s="3"/>
      <c r="WR65" s="3"/>
      <c r="WS65" s="3"/>
      <c r="WT65" s="3"/>
      <c r="WU65" s="3"/>
      <c r="WV65" s="3"/>
      <c r="WW65" s="3"/>
      <c r="WX65" s="3"/>
      <c r="WY65" s="3"/>
      <c r="WZ65" s="3"/>
      <c r="XA65" s="3"/>
      <c r="XB65" s="3"/>
      <c r="XC65" s="3"/>
      <c r="XD65" s="3"/>
      <c r="XE65" s="3"/>
      <c r="XF65" s="3"/>
      <c r="XG65" s="3"/>
      <c r="XH65" s="3"/>
      <c r="XI65" s="3"/>
      <c r="XJ65" s="3"/>
      <c r="XK65" s="3"/>
      <c r="XL65" s="3"/>
      <c r="XM65" s="3"/>
      <c r="XN65" s="3"/>
      <c r="XO65" s="3"/>
      <c r="XP65" s="3"/>
      <c r="XQ65" s="3"/>
      <c r="XR65" s="3"/>
      <c r="XS65" s="3"/>
      <c r="XT65" s="3"/>
      <c r="XU65" s="3"/>
      <c r="XV65" s="3"/>
      <c r="XW65" s="3"/>
      <c r="XX65" s="3"/>
      <c r="XY65" s="3"/>
      <c r="XZ65" s="3"/>
      <c r="YA65" s="3"/>
      <c r="YB65" s="3"/>
      <c r="YC65" s="3"/>
      <c r="YD65" s="3"/>
      <c r="YE65" s="3"/>
      <c r="YF65" s="3"/>
      <c r="YG65" s="3"/>
      <c r="YH65" s="3"/>
      <c r="YI65" s="3"/>
      <c r="YJ65" s="3"/>
      <c r="YK65" s="3"/>
      <c r="YL65" s="3"/>
      <c r="YM65" s="3"/>
      <c r="YN65" s="3"/>
      <c r="YO65" s="3"/>
      <c r="YP65" s="3"/>
      <c r="YQ65" s="3"/>
      <c r="YR65" s="3"/>
      <c r="YS65" s="3"/>
      <c r="YT65" s="3"/>
      <c r="YU65" s="3"/>
      <c r="YV65" s="3"/>
      <c r="YW65" s="3"/>
      <c r="YX65" s="3"/>
      <c r="YY65" s="3"/>
      <c r="YZ65" s="3"/>
      <c r="ZA65" s="3"/>
      <c r="ZB65" s="3"/>
      <c r="ZC65" s="3"/>
      <c r="ZD65" s="3"/>
      <c r="ZE65" s="3"/>
      <c r="ZF65" s="3"/>
      <c r="ZG65" s="3"/>
      <c r="ZH65" s="3"/>
      <c r="ZI65" s="3"/>
      <c r="ZJ65" s="3"/>
      <c r="ZK65" s="3"/>
      <c r="ZL65" s="3"/>
      <c r="ZM65" s="3"/>
      <c r="ZN65" s="3"/>
      <c r="ZO65" s="3"/>
      <c r="ZP65" s="3"/>
      <c r="ZQ65" s="3"/>
      <c r="ZR65" s="3"/>
      <c r="ZS65" s="3"/>
      <c r="ZT65" s="3"/>
      <c r="ZU65" s="3"/>
      <c r="ZV65" s="3"/>
      <c r="ZW65" s="3"/>
      <c r="ZX65" s="3"/>
      <c r="ZY65" s="3"/>
      <c r="ZZ65" s="3"/>
      <c r="AAA65" s="3"/>
      <c r="AAB65" s="3"/>
      <c r="AAC65" s="3"/>
      <c r="AAD65" s="3"/>
      <c r="AAE65" s="3"/>
      <c r="AAF65" s="3"/>
      <c r="AAG65" s="3"/>
      <c r="AAH65" s="3"/>
      <c r="AAI65" s="3"/>
      <c r="AAJ65" s="3"/>
      <c r="AAK65" s="3"/>
      <c r="AAL65" s="3"/>
      <c r="AAM65" s="3"/>
      <c r="AAN65" s="3"/>
      <c r="AAO65" s="3"/>
      <c r="AAP65" s="3"/>
      <c r="AAQ65" s="3"/>
      <c r="AAR65" s="3"/>
      <c r="AAS65" s="3"/>
      <c r="AAT65" s="3"/>
      <c r="AAU65" s="3"/>
      <c r="AAV65" s="3"/>
      <c r="AAW65" s="3"/>
      <c r="AAX65" s="3"/>
      <c r="AAY65" s="3"/>
      <c r="AAZ65" s="3"/>
      <c r="ABA65" s="3"/>
      <c r="ABB65" s="3"/>
      <c r="ABC65" s="3"/>
      <c r="ABD65" s="3"/>
      <c r="ABE65" s="3"/>
      <c r="ABF65" s="3"/>
      <c r="ABG65" s="3"/>
      <c r="ABH65" s="3"/>
      <c r="ABI65" s="3"/>
      <c r="ABJ65" s="3"/>
      <c r="ABK65" s="3"/>
      <c r="ABL65" s="3"/>
      <c r="ABM65" s="3"/>
      <c r="ABN65" s="3"/>
      <c r="ABO65" s="3"/>
      <c r="ABP65" s="3"/>
      <c r="ABQ65" s="3"/>
      <c r="ABR65" s="3"/>
      <c r="ABS65" s="3"/>
      <c r="ABT65" s="3"/>
      <c r="ABU65" s="3"/>
      <c r="ABV65" s="3"/>
      <c r="ABW65" s="3"/>
      <c r="ABX65" s="3"/>
      <c r="ABY65" s="3"/>
      <c r="ABZ65" s="3"/>
      <c r="ACA65" s="3"/>
      <c r="ACB65" s="3"/>
      <c r="ACC65" s="3"/>
      <c r="ACD65" s="3"/>
      <c r="ACE65" s="3"/>
      <c r="ACF65" s="3"/>
      <c r="ACG65" s="3"/>
      <c r="ACH65" s="3"/>
      <c r="ACI65" s="3"/>
      <c r="ACJ65" s="3"/>
      <c r="ACK65" s="3"/>
      <c r="ACL65" s="3"/>
      <c r="ACM65" s="3"/>
      <c r="ACN65" s="3"/>
      <c r="ACO65" s="3"/>
      <c r="ACP65" s="3"/>
      <c r="ACQ65" s="3"/>
      <c r="ACR65" s="3"/>
      <c r="ACS65" s="3"/>
      <c r="ACT65" s="3"/>
      <c r="ACU65" s="3"/>
      <c r="ACV65" s="3"/>
      <c r="ACW65" s="3"/>
      <c r="ACX65" s="3"/>
      <c r="ACY65" s="3"/>
      <c r="ACZ65" s="3"/>
      <c r="ADA65" s="3"/>
      <c r="ADB65" s="3"/>
      <c r="ADC65" s="3"/>
      <c r="ADD65" s="3"/>
      <c r="ADE65" s="3"/>
      <c r="ADF65" s="3"/>
      <c r="ADG65" s="3"/>
      <c r="ADH65" s="3"/>
      <c r="ADI65" s="3"/>
      <c r="ADJ65" s="3"/>
      <c r="ADK65" s="3"/>
      <c r="ADL65" s="3"/>
      <c r="ADM65" s="3"/>
      <c r="ADN65" s="3"/>
      <c r="ADO65" s="3"/>
      <c r="ADP65" s="3"/>
      <c r="ADQ65" s="3"/>
      <c r="ADR65" s="3"/>
      <c r="ADS65" s="3"/>
      <c r="ADT65" s="3"/>
      <c r="ADU65" s="3"/>
      <c r="ADV65" s="3"/>
      <c r="ADW65" s="3"/>
      <c r="ADX65" s="3"/>
      <c r="ADY65" s="3"/>
      <c r="ADZ65" s="3"/>
      <c r="AEA65" s="3"/>
      <c r="AEB65" s="3"/>
      <c r="AEC65" s="3"/>
      <c r="AED65" s="3"/>
      <c r="AEE65" s="3"/>
      <c r="AEF65" s="3"/>
      <c r="AEG65" s="3"/>
      <c r="AEH65" s="3"/>
      <c r="AEI65" s="3"/>
      <c r="AEJ65" s="3"/>
      <c r="AEK65" s="3"/>
      <c r="AEL65" s="3"/>
      <c r="AEM65" s="3"/>
      <c r="AEN65" s="3"/>
      <c r="AEO65" s="3"/>
      <c r="AEP65" s="3"/>
      <c r="AEQ65" s="3"/>
      <c r="AER65" s="3"/>
      <c r="AES65" s="3"/>
      <c r="AET65" s="3"/>
      <c r="AEU65" s="3"/>
      <c r="AEV65" s="3"/>
      <c r="AEW65" s="3"/>
      <c r="AEX65" s="3"/>
      <c r="AEY65" s="3"/>
      <c r="AEZ65" s="3"/>
      <c r="AFA65" s="3"/>
      <c r="AFB65" s="3"/>
      <c r="AFC65" s="3"/>
      <c r="AFD65" s="3"/>
      <c r="AFE65" s="3"/>
      <c r="AFF65" s="3"/>
      <c r="AFG65" s="3"/>
      <c r="AFH65" s="3"/>
      <c r="AFI65" s="3"/>
      <c r="AFJ65" s="3"/>
      <c r="AFK65" s="3"/>
      <c r="AFL65" s="3"/>
      <c r="AFM65" s="3"/>
      <c r="AFN65" s="3"/>
      <c r="AFO65" s="3"/>
      <c r="AFP65" s="3"/>
      <c r="AFQ65" s="3"/>
      <c r="AFR65" s="3"/>
      <c r="AFS65" s="3"/>
      <c r="AFT65" s="3"/>
      <c r="AFU65" s="3"/>
      <c r="AFV65" s="3"/>
      <c r="AFW65" s="3"/>
      <c r="AFX65" s="3"/>
      <c r="AFY65" s="3"/>
      <c r="AFZ65" s="3"/>
      <c r="AGA65" s="3"/>
      <c r="AGB65" s="3"/>
      <c r="AGC65" s="3"/>
      <c r="AGD65" s="3"/>
      <c r="AGE65" s="3"/>
      <c r="AGF65" s="3"/>
      <c r="AGG65" s="3"/>
      <c r="AGH65" s="3"/>
      <c r="AGI65" s="3"/>
      <c r="AGJ65" s="3"/>
      <c r="AGK65" s="3"/>
      <c r="AGL65" s="3"/>
      <c r="AGM65" s="3"/>
      <c r="AGN65" s="3"/>
      <c r="AGO65" s="3"/>
      <c r="AGP65" s="3"/>
      <c r="AGQ65" s="3"/>
      <c r="AGR65" s="3"/>
      <c r="AGS65" s="3"/>
      <c r="AGT65" s="3"/>
      <c r="AGU65" s="3"/>
      <c r="AGV65" s="3"/>
      <c r="AGW65" s="3"/>
      <c r="AGX65" s="3"/>
      <c r="AGY65" s="3"/>
      <c r="AGZ65" s="3"/>
      <c r="AHA65" s="3"/>
      <c r="AHB65" s="3"/>
      <c r="AHC65" s="3"/>
      <c r="AHD65" s="3"/>
      <c r="AHE65" s="3"/>
      <c r="AHF65" s="3"/>
      <c r="AHG65" s="3"/>
      <c r="AHH65" s="3"/>
      <c r="AHI65" s="3"/>
      <c r="AHJ65" s="3"/>
      <c r="AHK65" s="3"/>
      <c r="AHL65" s="3"/>
      <c r="AHM65" s="3"/>
      <c r="AHN65" s="3"/>
      <c r="AHO65" s="3"/>
      <c r="AHP65" s="3"/>
      <c r="AHQ65" s="3"/>
      <c r="AHR65" s="3"/>
      <c r="AHS65" s="3"/>
      <c r="AHT65" s="3"/>
      <c r="AHU65" s="3"/>
      <c r="AHV65" s="3"/>
      <c r="AHW65" s="3"/>
      <c r="AHX65" s="3"/>
      <c r="AHY65" s="3"/>
      <c r="AHZ65" s="3"/>
      <c r="AIA65" s="3"/>
      <c r="AIB65" s="3"/>
      <c r="AIC65" s="3"/>
      <c r="AID65" s="3"/>
      <c r="AIE65" s="3"/>
      <c r="AIF65" s="3"/>
      <c r="AIG65" s="3"/>
      <c r="AIH65" s="3"/>
      <c r="AII65" s="3"/>
      <c r="AIJ65" s="3"/>
      <c r="AIK65" s="3"/>
      <c r="AIL65" s="3"/>
      <c r="AIM65" s="3"/>
      <c r="AIN65" s="3"/>
      <c r="AIO65" s="3"/>
      <c r="AIP65" s="3"/>
      <c r="AIQ65" s="3"/>
      <c r="AIR65" s="3"/>
      <c r="AIS65" s="3"/>
      <c r="AIT65" s="3"/>
      <c r="AIU65" s="3"/>
      <c r="AIV65" s="3"/>
      <c r="AIW65" s="3"/>
      <c r="AIX65" s="3"/>
      <c r="AIY65" s="3"/>
      <c r="AIZ65" s="3"/>
      <c r="AJA65" s="3"/>
      <c r="AJB65" s="3"/>
      <c r="AJC65" s="3"/>
      <c r="AJD65" s="3"/>
      <c r="AJE65" s="3"/>
      <c r="AJF65" s="3"/>
      <c r="AJG65" s="3"/>
      <c r="AJH65" s="3"/>
      <c r="AJI65" s="3"/>
      <c r="AJJ65" s="3"/>
      <c r="AJK65" s="3"/>
      <c r="AJL65" s="3"/>
      <c r="AJM65" s="3"/>
      <c r="AJN65" s="3"/>
      <c r="AJO65" s="3"/>
      <c r="AJP65" s="3"/>
      <c r="AJQ65" s="3"/>
      <c r="AJR65" s="3"/>
      <c r="AJS65" s="3"/>
      <c r="AJT65" s="3"/>
      <c r="AJU65" s="3"/>
      <c r="AJV65" s="3"/>
      <c r="AJW65" s="3"/>
      <c r="AJX65" s="3"/>
      <c r="AJY65" s="3"/>
      <c r="AJZ65" s="3"/>
      <c r="AKA65" s="3"/>
      <c r="AKB65" s="3"/>
      <c r="AKC65" s="3"/>
      <c r="AKD65" s="3"/>
      <c r="AKE65" s="3"/>
      <c r="AKF65" s="3"/>
    </row>
    <row r="66" spans="1:968" ht="21.95" customHeight="1" x14ac:dyDescent="0.25">
      <c r="A66" s="4"/>
      <c r="E66" s="1"/>
    </row>
    <row r="67" spans="1:968" ht="21.95" customHeight="1" x14ac:dyDescent="0.25">
      <c r="A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968" ht="21.95" customHeight="1" x14ac:dyDescent="0.25">
      <c r="A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968" ht="21.95" customHeight="1" x14ac:dyDescent="0.25">
      <c r="A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968" ht="21.95" customHeight="1" x14ac:dyDescent="0.25">
      <c r="A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968" ht="21.95" customHeight="1" x14ac:dyDescent="0.25">
      <c r="A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968" ht="21.95" customHeight="1" x14ac:dyDescent="0.25">
      <c r="A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968" ht="21.95" customHeight="1" x14ac:dyDescent="0.25">
      <c r="A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968" ht="21.95" customHeight="1" x14ac:dyDescent="0.25">
      <c r="A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968" ht="21.95" customHeight="1" x14ac:dyDescent="0.25">
      <c r="A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968" ht="21.95" customHeight="1" x14ac:dyDescent="0.25">
      <c r="A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968" ht="21.95" customHeight="1" x14ac:dyDescent="0.25">
      <c r="A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968" ht="21.95" customHeight="1" x14ac:dyDescent="0.25">
      <c r="A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968" ht="21.95" customHeight="1" x14ac:dyDescent="0.25">
      <c r="A79" s="4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968" ht="21.95" customHeight="1" x14ac:dyDescent="0.25">
      <c r="A80" s="4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21.95" customHeight="1" x14ac:dyDescent="0.25">
      <c r="A81" s="4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21.95" customHeight="1" x14ac:dyDescent="0.25">
      <c r="A82" s="4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21.95" customHeight="1" x14ac:dyDescent="0.25">
      <c r="A83" s="4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ht="21.95" customHeight="1" x14ac:dyDescent="0.25">
      <c r="A84" s="4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ht="21.95" customHeight="1" x14ac:dyDescent="0.25">
      <c r="A85" s="4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ht="21.95" customHeight="1" x14ac:dyDescent="0.25">
      <c r="A86" s="4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21.95" customHeight="1" x14ac:dyDescent="0.25">
      <c r="A87" s="4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21.95" customHeight="1" x14ac:dyDescent="0.25">
      <c r="A88" s="4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ht="21.95" customHeight="1" x14ac:dyDescent="0.25">
      <c r="A89" s="4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ht="21.95" customHeight="1" x14ac:dyDescent="0.25">
      <c r="A90" s="4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ht="21.95" customHeight="1" x14ac:dyDescent="0.25">
      <c r="A91" s="4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21.95" customHeight="1" x14ac:dyDescent="0.25">
      <c r="A92" s="4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21.95" customHeight="1" x14ac:dyDescent="0.25">
      <c r="A93" s="4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ht="21.95" customHeight="1" x14ac:dyDescent="0.25">
      <c r="A94" s="4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ht="21.95" customHeight="1" x14ac:dyDescent="0.25">
      <c r="A95" s="4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ht="21.95" customHeight="1" x14ac:dyDescent="0.25">
      <c r="A96" s="4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ht="21.95" customHeight="1" x14ac:dyDescent="0.25">
      <c r="A97" s="4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ht="21.95" customHeight="1" x14ac:dyDescent="0.25">
      <c r="A98" s="4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21.95" customHeight="1" x14ac:dyDescent="0.25">
      <c r="A99" s="4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ht="21.95" customHeight="1" x14ac:dyDescent="0.25">
      <c r="A100" s="4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ht="21.95" customHeight="1" x14ac:dyDescent="0.25">
      <c r="A101" s="4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ht="21.95" customHeight="1" x14ac:dyDescent="0.25">
      <c r="A102" s="4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ht="21.95" customHeight="1" x14ac:dyDescent="0.25">
      <c r="A103" s="4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ht="21.95" customHeight="1" x14ac:dyDescent="0.25">
      <c r="A104" s="4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ht="21.95" customHeight="1" x14ac:dyDescent="0.25">
      <c r="A105" s="4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ht="21.95" customHeight="1" x14ac:dyDescent="0.25">
      <c r="A106" s="4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ht="21.95" customHeight="1" x14ac:dyDescent="0.25">
      <c r="A107" s="4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ht="21.95" customHeight="1" x14ac:dyDescent="0.25">
      <c r="A108" s="4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ht="21.95" customHeight="1" x14ac:dyDescent="0.25">
      <c r="A109" s="4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ht="21.95" customHeight="1" x14ac:dyDescent="0.25">
      <c r="A110" s="4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ht="21.95" customHeight="1" x14ac:dyDescent="0.25">
      <c r="A111" s="4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ht="21.95" customHeight="1" x14ac:dyDescent="0.25">
      <c r="A112" s="4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ht="21.95" customHeight="1" x14ac:dyDescent="0.25">
      <c r="A113" s="4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ht="21.95" customHeight="1" x14ac:dyDescent="0.25">
      <c r="A114" s="4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ht="21.95" customHeight="1" x14ac:dyDescent="0.25">
      <c r="A115" s="4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ht="21.95" customHeight="1" x14ac:dyDescent="0.25">
      <c r="A116" s="4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ht="21.95" customHeight="1" x14ac:dyDescent="0.25">
      <c r="A117" s="4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ht="21.95" customHeight="1" x14ac:dyDescent="0.25">
      <c r="A118" s="4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ht="21.95" customHeight="1" x14ac:dyDescent="0.25">
      <c r="A119" s="4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ht="21.95" customHeight="1" x14ac:dyDescent="0.25">
      <c r="A120" s="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ht="21.95" customHeight="1" x14ac:dyDescent="0.25">
      <c r="A121" s="4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ht="21.95" customHeight="1" x14ac:dyDescent="0.25">
      <c r="A122" s="4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ht="21.95" customHeight="1" x14ac:dyDescent="0.25">
      <c r="A123" s="4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ht="21.95" customHeight="1" x14ac:dyDescent="0.25">
      <c r="A124" s="4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ht="21.95" customHeight="1" x14ac:dyDescent="0.25">
      <c r="A125" s="4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ht="21.95" customHeight="1" x14ac:dyDescent="0.25">
      <c r="A126" s="4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ht="21.95" customHeight="1" x14ac:dyDescent="0.25">
      <c r="A127" s="4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ht="21.95" customHeight="1" x14ac:dyDescent="0.25">
      <c r="A128" s="4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ht="21.95" customHeight="1" x14ac:dyDescent="0.25">
      <c r="A129" s="4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21.95" customHeight="1" x14ac:dyDescent="0.25">
      <c r="A130" s="4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ht="21.95" customHeight="1" x14ac:dyDescent="0.25">
      <c r="A131" s="4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21.95" customHeight="1" x14ac:dyDescent="0.25">
      <c r="A132" s="4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ht="21.95" customHeight="1" x14ac:dyDescent="0.25">
      <c r="A133" s="4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ht="21.95" customHeight="1" x14ac:dyDescent="0.25">
      <c r="A134" s="4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ht="21.95" customHeight="1" x14ac:dyDescent="0.25">
      <c r="A135" s="4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 ht="21.95" customHeight="1" x14ac:dyDescent="0.25">
      <c r="A136" s="4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ht="21.95" customHeight="1" x14ac:dyDescent="0.25">
      <c r="A137" s="4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ht="21.95" customHeight="1" x14ac:dyDescent="0.25">
      <c r="A138" s="4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ht="21.95" customHeight="1" x14ac:dyDescent="0.25">
      <c r="A139" s="4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ht="21.95" customHeight="1" x14ac:dyDescent="0.25">
      <c r="A140" s="4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ht="21.95" customHeight="1" x14ac:dyDescent="0.25">
      <c r="A141" s="4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 ht="21.95" customHeight="1" x14ac:dyDescent="0.25">
      <c r="A142" s="4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ht="21.95" customHeight="1" x14ac:dyDescent="0.25">
      <c r="A143" s="4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21.95" customHeight="1" x14ac:dyDescent="0.25">
      <c r="A144" s="4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21.95" customHeight="1" x14ac:dyDescent="0.25">
      <c r="A145" s="4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21.95" customHeight="1" x14ac:dyDescent="0.25">
      <c r="A146" s="4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21.95" customHeight="1" x14ac:dyDescent="0.25">
      <c r="A147" s="4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21.95" customHeight="1" x14ac:dyDescent="0.25">
      <c r="A148" s="4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21.95" customHeight="1" x14ac:dyDescent="0.25">
      <c r="A149" s="4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 ht="21.95" customHeight="1" x14ac:dyDescent="0.25">
      <c r="A150" s="4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ht="21.95" customHeight="1" x14ac:dyDescent="0.25">
      <c r="A151" s="4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ht="21.95" customHeight="1" x14ac:dyDescent="0.25">
      <c r="A152" s="4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ht="21.95" customHeight="1" x14ac:dyDescent="0.25">
      <c r="A153" s="4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ht="21.95" customHeight="1" x14ac:dyDescent="0.25">
      <c r="A154" s="4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21.95" customHeight="1" x14ac:dyDescent="0.25"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ht="21.95" customHeight="1" x14ac:dyDescent="0.25"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ht="21.95" customHeight="1" x14ac:dyDescent="0.25"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ht="21.95" customHeight="1" x14ac:dyDescent="0.25"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ht="21.95" customHeight="1" x14ac:dyDescent="0.25"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ht="21.95" customHeight="1" x14ac:dyDescent="0.25"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3:15" ht="21.95" customHeight="1" x14ac:dyDescent="0.25"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3:15" ht="21.95" customHeight="1" x14ac:dyDescent="0.25"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3:15" ht="21.95" customHeight="1" x14ac:dyDescent="0.25"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3:15" ht="21.95" customHeight="1" x14ac:dyDescent="0.25"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3:15" ht="21.95" customHeight="1" x14ac:dyDescent="0.25"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3:15" ht="21.95" customHeight="1" x14ac:dyDescent="0.25"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3:15" ht="21.95" customHeight="1" x14ac:dyDescent="0.25"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3:15" ht="21.95" customHeight="1" x14ac:dyDescent="0.25"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3:15" ht="21.95" customHeight="1" x14ac:dyDescent="0.25"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3:15" ht="21.95" customHeight="1" x14ac:dyDescent="0.25"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3:15" ht="21.95" customHeight="1" x14ac:dyDescent="0.25"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3:15" ht="21.95" customHeight="1" x14ac:dyDescent="0.25"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3:15" ht="21.95" customHeight="1" x14ac:dyDescent="0.25"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3:15" ht="21.95" customHeight="1" x14ac:dyDescent="0.25"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3:15" ht="21.95" customHeight="1" x14ac:dyDescent="0.25"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3:15" ht="21.95" customHeight="1" x14ac:dyDescent="0.25"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3:15" ht="21.95" customHeight="1" x14ac:dyDescent="0.25"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3:15" ht="21.95" customHeight="1" x14ac:dyDescent="0.25"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3:15" ht="21.95" customHeight="1" x14ac:dyDescent="0.25"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3:15" ht="21.95" customHeight="1" x14ac:dyDescent="0.25"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3:15" ht="21.95" customHeight="1" x14ac:dyDescent="0.25"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3:15" ht="21.95" customHeight="1" x14ac:dyDescent="0.25"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3:15" ht="21.95" customHeight="1" x14ac:dyDescent="0.25"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3:15" ht="21.95" customHeight="1" x14ac:dyDescent="0.25"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3:15" ht="21.95" customHeight="1" x14ac:dyDescent="0.25"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3:15" ht="21.95" customHeight="1" x14ac:dyDescent="0.25"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3:15" ht="21.95" customHeight="1" x14ac:dyDescent="0.25"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3:15" ht="21.95" customHeight="1" x14ac:dyDescent="0.25"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3:15" ht="21.95" customHeight="1" x14ac:dyDescent="0.25"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3:15" ht="21.95" customHeight="1" x14ac:dyDescent="0.25"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3:15" ht="21.95" customHeight="1" x14ac:dyDescent="0.25"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3:15" ht="21.95" customHeight="1" x14ac:dyDescent="0.25"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3:15" ht="21.95" customHeight="1" x14ac:dyDescent="0.25"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3:15" ht="21.95" customHeight="1" x14ac:dyDescent="0.25"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3:15" ht="21.95" customHeight="1" x14ac:dyDescent="0.25"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3:15" ht="21.95" customHeight="1" x14ac:dyDescent="0.25"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3:15" ht="21.95" customHeight="1" x14ac:dyDescent="0.25"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3:15" ht="21.95" customHeight="1" x14ac:dyDescent="0.25"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3:15" ht="21.95" customHeight="1" x14ac:dyDescent="0.25"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3:15" ht="21.95" customHeight="1" x14ac:dyDescent="0.25"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3:15" ht="21.95" customHeight="1" x14ac:dyDescent="0.25"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3:15" ht="21.95" customHeight="1" x14ac:dyDescent="0.25"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3:15" ht="21.95" customHeight="1" x14ac:dyDescent="0.25"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spans="3:15" ht="21.95" customHeight="1" x14ac:dyDescent="0.25"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3:15" ht="21.95" customHeight="1" x14ac:dyDescent="0.25"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spans="3:15" ht="21.95" customHeight="1" x14ac:dyDescent="0.25"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3:15" ht="21.95" customHeight="1" x14ac:dyDescent="0.25"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3:15" ht="21.95" customHeight="1" x14ac:dyDescent="0.25"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3:15" ht="21.95" customHeight="1" x14ac:dyDescent="0.25"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spans="3:15" ht="21.95" customHeight="1" x14ac:dyDescent="0.25"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3:15" ht="21.95" customHeight="1" x14ac:dyDescent="0.25"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3:15" ht="21.95" customHeight="1" x14ac:dyDescent="0.25"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3:15" ht="21.95" customHeight="1" x14ac:dyDescent="0.25"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</row>
    <row r="214" spans="3:15" ht="21.95" customHeight="1" x14ac:dyDescent="0.25"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</row>
    <row r="215" spans="3:15" ht="21.95" customHeight="1" x14ac:dyDescent="0.25"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spans="3:15" ht="21.95" customHeight="1" x14ac:dyDescent="0.25"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3:15" ht="21.95" customHeight="1" x14ac:dyDescent="0.25"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spans="3:15" ht="21.95" customHeight="1" x14ac:dyDescent="0.25"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3:15" ht="21.95" customHeight="1" x14ac:dyDescent="0.25"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3:15" ht="21.95" customHeight="1" x14ac:dyDescent="0.25"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3:15" ht="21.95" customHeight="1" x14ac:dyDescent="0.25"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3:15" ht="21.95" customHeight="1" x14ac:dyDescent="0.25"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3:15" ht="21.95" customHeight="1" x14ac:dyDescent="0.25"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3:15" ht="21.95" customHeight="1" x14ac:dyDescent="0.25"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3:15" ht="21.95" customHeight="1" x14ac:dyDescent="0.25"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</row>
    <row r="226" spans="3:15" ht="21.95" customHeight="1" x14ac:dyDescent="0.25"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spans="3:15" ht="21.95" customHeight="1" x14ac:dyDescent="0.25"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</row>
    <row r="228" spans="3:15" ht="21.95" customHeight="1" x14ac:dyDescent="0.25"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</row>
    <row r="229" spans="3:15" ht="21.95" customHeight="1" x14ac:dyDescent="0.25"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</row>
    <row r="230" spans="3:15" ht="21.95" customHeight="1" x14ac:dyDescent="0.25"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</row>
    <row r="231" spans="3:15" ht="21.95" customHeight="1" x14ac:dyDescent="0.25"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</row>
    <row r="232" spans="3:15" ht="21.95" customHeight="1" x14ac:dyDescent="0.25"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spans="3:15" ht="21.95" customHeight="1" x14ac:dyDescent="0.25"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</row>
    <row r="234" spans="3:15" ht="21.95" customHeight="1" x14ac:dyDescent="0.25"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</row>
    <row r="235" spans="3:15" ht="21.95" customHeight="1" x14ac:dyDescent="0.25"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  <row r="236" spans="3:15" ht="21.95" customHeight="1" x14ac:dyDescent="0.25"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</row>
    <row r="237" spans="3:15" ht="21.95" customHeight="1" x14ac:dyDescent="0.25"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</row>
    <row r="238" spans="3:15" ht="21.95" customHeight="1" x14ac:dyDescent="0.25"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</row>
    <row r="239" spans="3:15" ht="21.95" customHeight="1" x14ac:dyDescent="0.25"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</row>
    <row r="240" spans="3:15" ht="21.95" customHeight="1" x14ac:dyDescent="0.25"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</row>
    <row r="241" spans="3:15" ht="21.95" customHeight="1" x14ac:dyDescent="0.25"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</row>
    <row r="242" spans="3:15" ht="21.95" customHeight="1" x14ac:dyDescent="0.25"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</row>
    <row r="243" spans="3:15" ht="21.95" customHeight="1" x14ac:dyDescent="0.25"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</row>
    <row r="244" spans="3:15" ht="21.95" customHeight="1" x14ac:dyDescent="0.25"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spans="3:15" ht="21.95" customHeight="1" x14ac:dyDescent="0.25"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</row>
    <row r="246" spans="3:15" ht="21.95" customHeight="1" x14ac:dyDescent="0.25"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</row>
    <row r="247" spans="3:15" ht="21.95" customHeight="1" x14ac:dyDescent="0.25"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</row>
    <row r="248" spans="3:15" ht="21.95" customHeight="1" x14ac:dyDescent="0.25"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</row>
    <row r="249" spans="3:15" ht="21.95" customHeight="1" x14ac:dyDescent="0.25"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</row>
    <row r="250" spans="3:15" ht="21.95" customHeight="1" x14ac:dyDescent="0.25"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</row>
    <row r="251" spans="3:15" ht="21.95" customHeight="1" x14ac:dyDescent="0.25"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</row>
    <row r="252" spans="3:15" ht="21.95" customHeight="1" x14ac:dyDescent="0.25"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</row>
    <row r="253" spans="3:15" ht="21.95" customHeight="1" x14ac:dyDescent="0.25"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</row>
    <row r="254" spans="3:15" ht="21.95" customHeight="1" x14ac:dyDescent="0.25"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</row>
    <row r="255" spans="3:15" ht="21.95" customHeight="1" x14ac:dyDescent="0.25"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</row>
    <row r="256" spans="3:15" ht="21.95" customHeight="1" x14ac:dyDescent="0.25"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</row>
    <row r="257" spans="3:15" ht="21.95" customHeight="1" x14ac:dyDescent="0.25"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</row>
    <row r="258" spans="3:15" ht="21.95" customHeight="1" x14ac:dyDescent="0.25"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</row>
    <row r="259" spans="3:15" ht="21.95" customHeight="1" x14ac:dyDescent="0.25"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</row>
    <row r="260" spans="3:15" ht="21.95" customHeight="1" x14ac:dyDescent="0.25"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</row>
    <row r="261" spans="3:15" ht="21.95" customHeight="1" x14ac:dyDescent="0.25"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</row>
    <row r="262" spans="3:15" ht="21.95" customHeight="1" x14ac:dyDescent="0.25"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</row>
    <row r="263" spans="3:15" ht="21.95" customHeight="1" x14ac:dyDescent="0.25"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</row>
    <row r="264" spans="3:15" ht="21.95" customHeight="1" x14ac:dyDescent="0.25"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spans="3:15" ht="21.95" customHeight="1" x14ac:dyDescent="0.25"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</row>
    <row r="266" spans="3:15" ht="21.95" customHeight="1" x14ac:dyDescent="0.25"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</row>
    <row r="267" spans="3:15" ht="21.95" customHeight="1" x14ac:dyDescent="0.25"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</row>
    <row r="268" spans="3:15" ht="21.95" customHeight="1" x14ac:dyDescent="0.25"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</row>
    <row r="269" spans="3:15" ht="21.95" customHeight="1" x14ac:dyDescent="0.25"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</row>
    <row r="270" spans="3:15" ht="21.95" customHeight="1" x14ac:dyDescent="0.25"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</row>
    <row r="271" spans="3:15" ht="21.95" customHeight="1" x14ac:dyDescent="0.25"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</row>
    <row r="272" spans="3:15" ht="21.95" customHeight="1" x14ac:dyDescent="0.25"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</row>
    <row r="273" spans="3:15" ht="21.95" customHeight="1" x14ac:dyDescent="0.25"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</row>
    <row r="274" spans="3:15" ht="21.95" customHeight="1" x14ac:dyDescent="0.25"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</row>
    <row r="275" spans="3:15" ht="21.95" customHeight="1" x14ac:dyDescent="0.25"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</row>
    <row r="276" spans="3:15" ht="21.95" customHeight="1" x14ac:dyDescent="0.25"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</row>
    <row r="277" spans="3:15" ht="21.95" customHeight="1" x14ac:dyDescent="0.25"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</row>
    <row r="278" spans="3:15" ht="21.95" customHeight="1" x14ac:dyDescent="0.25"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</row>
    <row r="279" spans="3:15" ht="21.95" customHeight="1" x14ac:dyDescent="0.25"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</row>
    <row r="280" spans="3:15" ht="21.95" customHeight="1" x14ac:dyDescent="0.25"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</row>
    <row r="281" spans="3:15" ht="21.95" customHeight="1" x14ac:dyDescent="0.25"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</row>
    <row r="282" spans="3:15" ht="21.95" customHeight="1" x14ac:dyDescent="0.25"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</row>
    <row r="283" spans="3:15" ht="21.95" customHeight="1" x14ac:dyDescent="0.25"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</row>
    <row r="284" spans="3:15" ht="21.95" customHeight="1" x14ac:dyDescent="0.25"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</row>
    <row r="285" spans="3:15" ht="21.95" customHeight="1" x14ac:dyDescent="0.25"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</row>
    <row r="286" spans="3:15" ht="21.95" customHeight="1" x14ac:dyDescent="0.25"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</row>
    <row r="287" spans="3:15" ht="21.95" customHeight="1" x14ac:dyDescent="0.25"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</row>
    <row r="288" spans="3:15" ht="21.95" customHeight="1" x14ac:dyDescent="0.25"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</row>
    <row r="289" spans="3:15" ht="21.95" customHeight="1" x14ac:dyDescent="0.25"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</row>
    <row r="290" spans="3:15" ht="21.95" customHeight="1" x14ac:dyDescent="0.25"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</row>
    <row r="291" spans="3:15" ht="21.95" customHeight="1" x14ac:dyDescent="0.25"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</row>
    <row r="292" spans="3:15" ht="21.95" customHeight="1" x14ac:dyDescent="0.25"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</row>
    <row r="293" spans="3:15" ht="21.95" customHeight="1" x14ac:dyDescent="0.25"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</row>
    <row r="294" spans="3:15" ht="21.95" customHeight="1" x14ac:dyDescent="0.25"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</row>
    <row r="295" spans="3:15" ht="21.95" customHeight="1" x14ac:dyDescent="0.25"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</row>
    <row r="296" spans="3:15" ht="21.95" customHeight="1" x14ac:dyDescent="0.25"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</row>
    <row r="297" spans="3:15" ht="21.95" customHeight="1" x14ac:dyDescent="0.25"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</row>
    <row r="298" spans="3:15" ht="21.95" customHeight="1" x14ac:dyDescent="0.25"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</row>
    <row r="299" spans="3:15" ht="21.95" customHeight="1" x14ac:dyDescent="0.25"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</row>
    <row r="300" spans="3:15" ht="21.95" customHeight="1" x14ac:dyDescent="0.25"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</row>
    <row r="301" spans="3:15" ht="21.95" customHeight="1" x14ac:dyDescent="0.25"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</row>
    <row r="302" spans="3:15" ht="21.95" customHeight="1" x14ac:dyDescent="0.25"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</row>
    <row r="303" spans="3:15" ht="21.95" customHeight="1" x14ac:dyDescent="0.25"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</row>
    <row r="304" spans="3:15" ht="21.95" customHeight="1" x14ac:dyDescent="0.25"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</row>
    <row r="305" spans="3:15" ht="21.95" customHeight="1" x14ac:dyDescent="0.25"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</row>
    <row r="306" spans="3:15" ht="21.95" customHeight="1" x14ac:dyDescent="0.25"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</row>
    <row r="307" spans="3:15" ht="21.95" customHeight="1" x14ac:dyDescent="0.25"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</row>
    <row r="308" spans="3:15" ht="21.95" customHeight="1" x14ac:dyDescent="0.25"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</row>
    <row r="309" spans="3:15" ht="21.95" customHeight="1" x14ac:dyDescent="0.25"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</row>
    <row r="310" spans="3:15" ht="21.95" customHeight="1" x14ac:dyDescent="0.25"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</row>
    <row r="311" spans="3:15" ht="21.95" customHeight="1" x14ac:dyDescent="0.25"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</row>
    <row r="312" spans="3:15" ht="21.95" customHeight="1" x14ac:dyDescent="0.25"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</row>
    <row r="313" spans="3:15" ht="21.95" customHeight="1" x14ac:dyDescent="0.25"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</row>
    <row r="314" spans="3:15" ht="21.95" customHeight="1" x14ac:dyDescent="0.25"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</row>
    <row r="315" spans="3:15" ht="21.95" customHeight="1" x14ac:dyDescent="0.25"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</row>
    <row r="316" spans="3:15" ht="21.95" customHeight="1" x14ac:dyDescent="0.25"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</row>
    <row r="317" spans="3:15" ht="21.95" customHeight="1" x14ac:dyDescent="0.25"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</row>
    <row r="318" spans="3:15" ht="21.95" customHeight="1" x14ac:dyDescent="0.25"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</row>
    <row r="319" spans="3:15" ht="21.95" customHeight="1" x14ac:dyDescent="0.25"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</row>
    <row r="320" spans="3:15" ht="21.95" customHeight="1" x14ac:dyDescent="0.25"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</row>
    <row r="321" spans="3:15" ht="21.95" customHeight="1" x14ac:dyDescent="0.25"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</row>
    <row r="322" spans="3:15" ht="21.95" customHeight="1" x14ac:dyDescent="0.25"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</row>
    <row r="323" spans="3:15" ht="21.95" customHeight="1" x14ac:dyDescent="0.25"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</row>
    <row r="324" spans="3:15" ht="21.95" customHeight="1" x14ac:dyDescent="0.25"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</row>
    <row r="325" spans="3:15" ht="21.95" customHeight="1" x14ac:dyDescent="0.25"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</row>
    <row r="326" spans="3:15" ht="21.95" customHeight="1" x14ac:dyDescent="0.25"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</row>
    <row r="327" spans="3:15" ht="21.95" customHeight="1" x14ac:dyDescent="0.25"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</row>
    <row r="328" spans="3:15" ht="21.95" customHeight="1" x14ac:dyDescent="0.25"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</row>
    <row r="329" spans="3:15" ht="21.95" customHeight="1" x14ac:dyDescent="0.25"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</row>
    <row r="330" spans="3:15" ht="21.95" customHeight="1" x14ac:dyDescent="0.25"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</row>
    <row r="331" spans="3:15" ht="21.95" customHeight="1" x14ac:dyDescent="0.25"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</row>
    <row r="332" spans="3:15" ht="21.95" customHeight="1" x14ac:dyDescent="0.25"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</row>
    <row r="333" spans="3:15" ht="21.95" customHeight="1" x14ac:dyDescent="0.25"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</row>
    <row r="334" spans="3:15" ht="21.95" customHeight="1" x14ac:dyDescent="0.25"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</row>
    <row r="335" spans="3:15" ht="21.95" customHeight="1" x14ac:dyDescent="0.25"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</row>
    <row r="336" spans="3:15" ht="21.95" customHeight="1" x14ac:dyDescent="0.25"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</row>
    <row r="337" spans="3:15" ht="21.95" customHeight="1" x14ac:dyDescent="0.25"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</row>
    <row r="338" spans="3:15" ht="21.95" customHeight="1" x14ac:dyDescent="0.25"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</row>
    <row r="339" spans="3:15" ht="21.95" customHeight="1" x14ac:dyDescent="0.25"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</row>
    <row r="340" spans="3:15" ht="21.95" customHeight="1" x14ac:dyDescent="0.25"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</row>
    <row r="341" spans="3:15" ht="21.95" customHeight="1" x14ac:dyDescent="0.25"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</row>
    <row r="342" spans="3:15" ht="21.95" customHeight="1" x14ac:dyDescent="0.25"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</row>
    <row r="343" spans="3:15" ht="21.95" customHeight="1" x14ac:dyDescent="0.25"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</row>
    <row r="344" spans="3:15" ht="21.95" customHeight="1" x14ac:dyDescent="0.25"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</row>
    <row r="345" spans="3:15" ht="21.95" customHeight="1" x14ac:dyDescent="0.25"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</row>
    <row r="346" spans="3:15" ht="21.95" customHeight="1" x14ac:dyDescent="0.25"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</row>
    <row r="347" spans="3:15" ht="21.95" customHeight="1" x14ac:dyDescent="0.25"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</row>
    <row r="348" spans="3:15" ht="21.95" customHeight="1" x14ac:dyDescent="0.25"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</row>
    <row r="349" spans="3:15" ht="21.95" customHeight="1" x14ac:dyDescent="0.25"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</row>
    <row r="350" spans="3:15" ht="21.95" customHeight="1" x14ac:dyDescent="0.25"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</row>
    <row r="351" spans="3:15" ht="21.95" customHeight="1" x14ac:dyDescent="0.25"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</row>
    <row r="352" spans="3:15" ht="21.95" customHeight="1" x14ac:dyDescent="0.25"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</row>
    <row r="353" spans="3:15" ht="21.95" customHeight="1" x14ac:dyDescent="0.25"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</row>
    <row r="354" spans="3:15" ht="21.95" customHeight="1" x14ac:dyDescent="0.25"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</row>
    <row r="355" spans="3:15" ht="21.95" customHeight="1" x14ac:dyDescent="0.25"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</row>
    <row r="356" spans="3:15" ht="21.95" customHeight="1" x14ac:dyDescent="0.25"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</row>
    <row r="357" spans="3:15" ht="21.95" customHeight="1" x14ac:dyDescent="0.25"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</row>
    <row r="358" spans="3:15" ht="21.95" customHeight="1" x14ac:dyDescent="0.25"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spans="3:15" ht="21.95" customHeight="1" x14ac:dyDescent="0.25"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</row>
    <row r="360" spans="3:15" ht="21.95" customHeight="1" x14ac:dyDescent="0.25"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</row>
    <row r="361" spans="3:15" ht="21.95" customHeight="1" x14ac:dyDescent="0.25"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</row>
    <row r="362" spans="3:15" ht="21.95" customHeight="1" x14ac:dyDescent="0.25"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</row>
    <row r="363" spans="3:15" ht="21.95" customHeight="1" x14ac:dyDescent="0.25"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</row>
    <row r="364" spans="3:15" ht="21.95" customHeight="1" x14ac:dyDescent="0.25"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</row>
    <row r="365" spans="3:15" ht="21.95" customHeight="1" x14ac:dyDescent="0.25"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</row>
    <row r="366" spans="3:15" ht="21.95" customHeight="1" x14ac:dyDescent="0.25"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</row>
    <row r="367" spans="3:15" ht="21.95" customHeight="1" x14ac:dyDescent="0.25"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</row>
    <row r="368" spans="3:15" ht="21.95" customHeight="1" x14ac:dyDescent="0.25"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</row>
    <row r="369" spans="3:15" ht="21.95" customHeight="1" x14ac:dyDescent="0.25"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</row>
    <row r="370" spans="3:15" ht="21.95" customHeight="1" x14ac:dyDescent="0.25"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</row>
    <row r="371" spans="3:15" ht="21.95" customHeight="1" x14ac:dyDescent="0.25"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</row>
    <row r="372" spans="3:15" ht="21.95" customHeight="1" x14ac:dyDescent="0.25"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</row>
    <row r="373" spans="3:15" ht="21.95" customHeight="1" x14ac:dyDescent="0.25"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</row>
    <row r="374" spans="3:15" ht="21.95" customHeight="1" x14ac:dyDescent="0.25"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</row>
    <row r="375" spans="3:15" ht="21.95" customHeight="1" x14ac:dyDescent="0.25"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</row>
    <row r="376" spans="3:15" ht="21.95" customHeight="1" x14ac:dyDescent="0.25"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</row>
    <row r="377" spans="3:15" ht="21.95" customHeight="1" x14ac:dyDescent="0.25"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</row>
    <row r="378" spans="3:15" ht="21.95" customHeight="1" x14ac:dyDescent="0.25"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</row>
    <row r="379" spans="3:15" ht="21.95" customHeight="1" x14ac:dyDescent="0.25"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</row>
    <row r="380" spans="3:15" ht="21.95" customHeight="1" x14ac:dyDescent="0.25"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</row>
    <row r="381" spans="3:15" ht="21.95" customHeight="1" x14ac:dyDescent="0.25"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</row>
    <row r="382" spans="3:15" ht="21.95" customHeight="1" x14ac:dyDescent="0.25"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</row>
    <row r="383" spans="3:15" ht="21.95" customHeight="1" x14ac:dyDescent="0.25"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</row>
    <row r="384" spans="3:15" ht="21.95" customHeight="1" x14ac:dyDescent="0.25"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</row>
    <row r="385" spans="3:15" ht="21.95" customHeight="1" x14ac:dyDescent="0.25"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</row>
    <row r="386" spans="3:15" ht="21.95" customHeight="1" x14ac:dyDescent="0.25"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</row>
    <row r="387" spans="3:15" ht="21.95" customHeight="1" x14ac:dyDescent="0.25"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</row>
    <row r="388" spans="3:15" ht="21.95" customHeight="1" x14ac:dyDescent="0.25"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</row>
    <row r="389" spans="3:15" ht="21.95" customHeight="1" x14ac:dyDescent="0.25"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</row>
    <row r="390" spans="3:15" ht="21.95" customHeight="1" x14ac:dyDescent="0.25"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</row>
    <row r="391" spans="3:15" ht="21.95" customHeight="1" x14ac:dyDescent="0.25"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</row>
    <row r="392" spans="3:15" ht="21.95" customHeight="1" x14ac:dyDescent="0.25"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</row>
    <row r="393" spans="3:15" ht="21.95" customHeight="1" x14ac:dyDescent="0.25"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</row>
    <row r="394" spans="3:15" ht="21.95" customHeight="1" x14ac:dyDescent="0.25"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</row>
    <row r="395" spans="3:15" ht="21.95" customHeight="1" x14ac:dyDescent="0.25"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</row>
    <row r="396" spans="3:15" ht="21.95" customHeight="1" x14ac:dyDescent="0.25"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spans="3:15" ht="21.95" customHeight="1" x14ac:dyDescent="0.25"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</row>
    <row r="398" spans="3:15" ht="21.95" customHeight="1" x14ac:dyDescent="0.25"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</row>
    <row r="399" spans="3:15" ht="21.95" customHeight="1" x14ac:dyDescent="0.25"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</row>
    <row r="400" spans="3:15" ht="21.95" customHeight="1" x14ac:dyDescent="0.25"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</row>
    <row r="401" spans="3:15" ht="21.95" customHeight="1" x14ac:dyDescent="0.25"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</row>
    <row r="402" spans="3:15" ht="21.95" customHeight="1" x14ac:dyDescent="0.25"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</row>
    <row r="403" spans="3:15" ht="21.95" customHeight="1" x14ac:dyDescent="0.25"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</row>
    <row r="404" spans="3:15" ht="21.95" customHeight="1" x14ac:dyDescent="0.25"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</row>
    <row r="405" spans="3:15" ht="21.95" customHeight="1" x14ac:dyDescent="0.25"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spans="3:15" ht="21.95" customHeight="1" x14ac:dyDescent="0.25"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</row>
    <row r="407" spans="3:15" ht="21.95" customHeight="1" x14ac:dyDescent="0.25"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spans="3:15" ht="21.95" customHeight="1" x14ac:dyDescent="0.25"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spans="3:15" ht="21.95" customHeight="1" x14ac:dyDescent="0.25"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spans="3:15" ht="21.95" customHeight="1" x14ac:dyDescent="0.25"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</row>
    <row r="411" spans="3:15" ht="21.95" customHeight="1" x14ac:dyDescent="0.25"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</row>
    <row r="412" spans="3:15" ht="21.95" customHeight="1" x14ac:dyDescent="0.25"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</row>
    <row r="413" spans="3:15" ht="21.95" customHeight="1" x14ac:dyDescent="0.25"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</row>
    <row r="414" spans="3:15" ht="21.95" customHeight="1" x14ac:dyDescent="0.25"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spans="3:15" ht="21.95" customHeight="1" x14ac:dyDescent="0.25"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spans="3:15" ht="21.95" customHeight="1" x14ac:dyDescent="0.25"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</row>
    <row r="417" spans="3:15" ht="21.95" customHeight="1" x14ac:dyDescent="0.25"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</row>
    <row r="418" spans="3:15" ht="21.95" customHeight="1" x14ac:dyDescent="0.25"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spans="3:15" ht="21.95" customHeight="1" x14ac:dyDescent="0.25"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spans="3:15" ht="21.95" customHeight="1" x14ac:dyDescent="0.25"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</row>
    <row r="421" spans="3:15" ht="21.95" customHeight="1" x14ac:dyDescent="0.25"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</row>
    <row r="422" spans="3:15" ht="21.95" customHeight="1" x14ac:dyDescent="0.25"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</row>
    <row r="423" spans="3:15" ht="21.95" customHeight="1" x14ac:dyDescent="0.25"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</row>
    <row r="424" spans="3:15" ht="21.95" customHeight="1" x14ac:dyDescent="0.25"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</row>
    <row r="425" spans="3:15" ht="21.95" customHeight="1" x14ac:dyDescent="0.25"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</row>
    <row r="426" spans="3:15" ht="21.95" customHeight="1" x14ac:dyDescent="0.25"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</row>
    <row r="427" spans="3:15" ht="21.95" customHeight="1" x14ac:dyDescent="0.25"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</row>
    <row r="428" spans="3:15" ht="21.95" customHeight="1" x14ac:dyDescent="0.25"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</row>
    <row r="429" spans="3:15" ht="21.95" customHeight="1" x14ac:dyDescent="0.25"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</row>
    <row r="430" spans="3:15" ht="21.95" customHeight="1" x14ac:dyDescent="0.25"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spans="3:15" ht="21.95" customHeight="1" x14ac:dyDescent="0.25"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</row>
    <row r="432" spans="3:15" ht="21.95" customHeight="1" x14ac:dyDescent="0.25"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</row>
    <row r="433" spans="3:15" ht="21.95" customHeight="1" x14ac:dyDescent="0.25"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</row>
    <row r="434" spans="3:15" ht="21.95" customHeight="1" x14ac:dyDescent="0.25"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spans="3:15" ht="21.95" customHeight="1" x14ac:dyDescent="0.25"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</row>
    <row r="436" spans="3:15" ht="21.95" customHeight="1" x14ac:dyDescent="0.25"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</row>
    <row r="437" spans="3:15" ht="21.95" customHeight="1" x14ac:dyDescent="0.25"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</row>
    <row r="438" spans="3:15" ht="21.95" customHeight="1" x14ac:dyDescent="0.25"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</row>
    <row r="439" spans="3:15" ht="21.95" customHeight="1" x14ac:dyDescent="0.25"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</row>
    <row r="440" spans="3:15" ht="21.95" customHeight="1" x14ac:dyDescent="0.25"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</row>
    <row r="441" spans="3:15" ht="21.95" customHeight="1" x14ac:dyDescent="0.25"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</row>
    <row r="442" spans="3:15" ht="21.95" customHeight="1" x14ac:dyDescent="0.25"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</row>
    <row r="443" spans="3:15" ht="21.95" customHeight="1" x14ac:dyDescent="0.25"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</row>
    <row r="444" spans="3:15" ht="21.95" customHeight="1" x14ac:dyDescent="0.25"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</row>
    <row r="445" spans="3:15" ht="21.95" customHeight="1" x14ac:dyDescent="0.25"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</row>
    <row r="446" spans="3:15" ht="21.95" customHeight="1" x14ac:dyDescent="0.25"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</row>
    <row r="447" spans="3:15" ht="21.95" customHeight="1" x14ac:dyDescent="0.25"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</row>
    <row r="448" spans="3:15" ht="21.95" customHeight="1" x14ac:dyDescent="0.25"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</row>
    <row r="449" spans="3:15" ht="21.95" customHeight="1" x14ac:dyDescent="0.25"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</row>
    <row r="450" spans="3:15" ht="21.95" customHeight="1" x14ac:dyDescent="0.25"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</row>
    <row r="451" spans="3:15" ht="21.95" customHeight="1" x14ac:dyDescent="0.25"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</row>
    <row r="452" spans="3:15" ht="21.95" customHeight="1" x14ac:dyDescent="0.25"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</row>
    <row r="453" spans="3:15" ht="21.95" customHeight="1" x14ac:dyDescent="0.25"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</row>
    <row r="454" spans="3:15" ht="21.95" customHeight="1" x14ac:dyDescent="0.25"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</row>
    <row r="455" spans="3:15" ht="21.95" customHeight="1" x14ac:dyDescent="0.25"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</row>
    <row r="456" spans="3:15" ht="21.95" customHeight="1" x14ac:dyDescent="0.25"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spans="3:15" ht="21.95" customHeight="1" x14ac:dyDescent="0.25"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</row>
    <row r="458" spans="3:15" ht="21.95" customHeight="1" x14ac:dyDescent="0.25"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</row>
    <row r="459" spans="3:15" ht="21.95" customHeight="1" x14ac:dyDescent="0.25"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spans="3:15" ht="21.95" customHeight="1" x14ac:dyDescent="0.25"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spans="3:15" ht="21.95" customHeight="1" x14ac:dyDescent="0.25"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spans="3:15" ht="21.95" customHeight="1" x14ac:dyDescent="0.25"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</row>
    <row r="463" spans="3:15" ht="21.95" customHeight="1" x14ac:dyDescent="0.25"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spans="3:15" ht="21.95" customHeight="1" x14ac:dyDescent="0.25"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</row>
    <row r="465" spans="3:15" ht="21.95" customHeight="1" x14ac:dyDescent="0.25"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spans="3:15" ht="21.95" customHeight="1" x14ac:dyDescent="0.25"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spans="3:15" ht="21.95" customHeight="1" x14ac:dyDescent="0.25"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</row>
    <row r="468" spans="3:15" ht="21.95" customHeight="1" x14ac:dyDescent="0.25"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</row>
    <row r="469" spans="3:15" ht="21.95" customHeight="1" x14ac:dyDescent="0.25"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</row>
    <row r="470" spans="3:15" ht="21.95" customHeight="1" x14ac:dyDescent="0.25"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spans="3:15" ht="21.95" customHeight="1" x14ac:dyDescent="0.25"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spans="3:15" ht="21.95" customHeight="1" x14ac:dyDescent="0.25"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spans="3:15" ht="21.95" customHeight="1" x14ac:dyDescent="0.25"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</row>
    <row r="474" spans="3:15" ht="21.95" customHeight="1" x14ac:dyDescent="0.25"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</row>
    <row r="475" spans="3:15" ht="21.95" customHeight="1" x14ac:dyDescent="0.25"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</row>
    <row r="476" spans="3:15" ht="21.95" customHeight="1" x14ac:dyDescent="0.25"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</row>
    <row r="477" spans="3:15" ht="21.95" customHeight="1" x14ac:dyDescent="0.25"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spans="3:15" ht="21.95" customHeight="1" x14ac:dyDescent="0.25"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</row>
    <row r="479" spans="3:15" ht="21.95" customHeight="1" x14ac:dyDescent="0.25"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</row>
    <row r="480" spans="3:15" ht="21.95" customHeight="1" x14ac:dyDescent="0.25"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spans="3:15" ht="21.95" customHeight="1" x14ac:dyDescent="0.25"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</row>
    <row r="482" spans="3:15" ht="21.95" customHeight="1" x14ac:dyDescent="0.25"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spans="3:15" ht="21.95" customHeight="1" x14ac:dyDescent="0.25"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</row>
    <row r="484" spans="3:15" ht="21.95" customHeight="1" x14ac:dyDescent="0.25"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</row>
    <row r="485" spans="3:15" ht="21.95" customHeight="1" x14ac:dyDescent="0.25"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</row>
    <row r="486" spans="3:15" ht="21.95" customHeight="1" x14ac:dyDescent="0.25"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</row>
    <row r="487" spans="3:15" ht="21.95" customHeight="1" x14ac:dyDescent="0.25"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</row>
    <row r="488" spans="3:15" ht="21.95" customHeight="1" x14ac:dyDescent="0.25"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</row>
    <row r="489" spans="3:15" ht="21.95" customHeight="1" x14ac:dyDescent="0.25"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</row>
    <row r="490" spans="3:15" ht="21.95" customHeight="1" x14ac:dyDescent="0.25"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</row>
    <row r="491" spans="3:15" ht="21.95" customHeight="1" x14ac:dyDescent="0.25"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spans="3:15" ht="21.95" customHeight="1" x14ac:dyDescent="0.25"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</row>
    <row r="493" spans="3:15" ht="21.95" customHeight="1" x14ac:dyDescent="0.25"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</row>
    <row r="494" spans="3:15" ht="21.95" customHeight="1" x14ac:dyDescent="0.25"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</row>
    <row r="495" spans="3:15" ht="21.95" customHeight="1" x14ac:dyDescent="0.25"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</row>
    <row r="496" spans="3:15" ht="21.95" customHeight="1" x14ac:dyDescent="0.25"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</row>
    <row r="497" spans="3:15" ht="21.95" customHeight="1" x14ac:dyDescent="0.25"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</row>
    <row r="498" spans="3:15" ht="21.95" customHeight="1" x14ac:dyDescent="0.25"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</row>
    <row r="499" spans="3:15" ht="21.95" customHeight="1" x14ac:dyDescent="0.25"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</row>
    <row r="500" spans="3:15" ht="21.95" customHeight="1" x14ac:dyDescent="0.25"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</row>
    <row r="501" spans="3:15" ht="21.95" customHeight="1" x14ac:dyDescent="0.25"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</row>
    <row r="502" spans="3:15" ht="21.95" customHeight="1" x14ac:dyDescent="0.25"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</row>
    <row r="503" spans="3:15" ht="21.95" customHeight="1" x14ac:dyDescent="0.25"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</row>
    <row r="504" spans="3:15" ht="21.95" customHeight="1" x14ac:dyDescent="0.25"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</row>
    <row r="505" spans="3:15" ht="21.95" customHeight="1" x14ac:dyDescent="0.25"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</row>
    <row r="506" spans="3:15" ht="21.95" customHeight="1" x14ac:dyDescent="0.25"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</row>
    <row r="507" spans="3:15" ht="21.95" customHeight="1" x14ac:dyDescent="0.25"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</row>
    <row r="508" spans="3:15" ht="21.95" customHeight="1" x14ac:dyDescent="0.25"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</row>
    <row r="509" spans="3:15" ht="21.95" customHeight="1" x14ac:dyDescent="0.25"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</row>
    <row r="510" spans="3:15" ht="21.95" customHeight="1" x14ac:dyDescent="0.25"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</row>
    <row r="511" spans="3:15" ht="21.95" customHeight="1" x14ac:dyDescent="0.25"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</row>
    <row r="512" spans="3:15" ht="21.95" customHeight="1" x14ac:dyDescent="0.25"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</row>
    <row r="513" spans="3:15" ht="21.95" customHeight="1" x14ac:dyDescent="0.25"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</row>
    <row r="514" spans="3:15" ht="21.95" customHeight="1" x14ac:dyDescent="0.25"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</row>
    <row r="515" spans="3:15" ht="21.95" customHeight="1" x14ac:dyDescent="0.25"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</row>
    <row r="516" spans="3:15" ht="21.95" customHeight="1" x14ac:dyDescent="0.25"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</row>
    <row r="517" spans="3:15" ht="21.95" customHeight="1" x14ac:dyDescent="0.25"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</row>
    <row r="518" spans="3:15" ht="21.95" customHeight="1" x14ac:dyDescent="0.25"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</row>
    <row r="519" spans="3:15" ht="21.95" customHeight="1" x14ac:dyDescent="0.25"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</row>
    <row r="520" spans="3:15" ht="21.95" customHeight="1" x14ac:dyDescent="0.25"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</row>
    <row r="521" spans="3:15" ht="21.95" customHeight="1" x14ac:dyDescent="0.25"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spans="3:15" ht="21.95" customHeight="1" x14ac:dyDescent="0.25"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spans="3:15" ht="21.95" customHeight="1" x14ac:dyDescent="0.25"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</row>
    <row r="524" spans="3:15" ht="21.95" customHeight="1" x14ac:dyDescent="0.25"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</row>
    <row r="525" spans="3:15" ht="21.95" customHeight="1" x14ac:dyDescent="0.25"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</row>
    <row r="526" spans="3:15" ht="21.95" customHeight="1" x14ac:dyDescent="0.25"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spans="3:15" ht="21.95" customHeight="1" x14ac:dyDescent="0.25"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</row>
    <row r="528" spans="3:15" ht="21.95" customHeight="1" x14ac:dyDescent="0.25"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spans="3:15" ht="21.95" customHeight="1" x14ac:dyDescent="0.25"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spans="3:15" ht="21.95" customHeight="1" x14ac:dyDescent="0.25"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</row>
    <row r="531" spans="3:15" ht="21.95" customHeight="1" x14ac:dyDescent="0.25"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</row>
    <row r="532" spans="3:15" ht="21.95" customHeight="1" x14ac:dyDescent="0.25"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</row>
    <row r="533" spans="3:15" ht="21.95" customHeight="1" x14ac:dyDescent="0.25"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spans="3:15" ht="21.95" customHeight="1" x14ac:dyDescent="0.25"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</row>
    <row r="535" spans="3:15" ht="21.95" customHeight="1" x14ac:dyDescent="0.25"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</row>
    <row r="536" spans="3:15" ht="21.95" customHeight="1" x14ac:dyDescent="0.25"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</row>
    <row r="537" spans="3:15" ht="21.95" customHeight="1" x14ac:dyDescent="0.25"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</row>
    <row r="538" spans="3:15" ht="21.95" customHeight="1" x14ac:dyDescent="0.25"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</row>
    <row r="539" spans="3:15" ht="21.95" customHeight="1" x14ac:dyDescent="0.25"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spans="3:15" ht="21.95" customHeight="1" x14ac:dyDescent="0.25"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</row>
    <row r="541" spans="3:15" ht="21.95" customHeight="1" x14ac:dyDescent="0.25"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spans="3:15" ht="21.95" customHeight="1" x14ac:dyDescent="0.25"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spans="3:15" ht="21.95" customHeight="1" x14ac:dyDescent="0.25"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</row>
    <row r="544" spans="3:15" ht="21.95" customHeight="1" x14ac:dyDescent="0.25"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</row>
    <row r="545" spans="3:15" ht="21.95" customHeight="1" x14ac:dyDescent="0.25"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spans="3:15" ht="21.95" customHeight="1" x14ac:dyDescent="0.25"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</row>
    <row r="547" spans="3:15" ht="21.95" customHeight="1" x14ac:dyDescent="0.25"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3:15" ht="21.95" customHeight="1" x14ac:dyDescent="0.25"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spans="3:15" ht="21.95" customHeight="1" x14ac:dyDescent="0.25"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</row>
    <row r="550" spans="3:15" ht="21.95" customHeight="1" x14ac:dyDescent="0.25"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spans="3:15" ht="21.95" customHeight="1" x14ac:dyDescent="0.25"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</row>
    <row r="552" spans="3:15" ht="21.95" customHeight="1" x14ac:dyDescent="0.25"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</row>
    <row r="553" spans="3:15" ht="21.95" customHeight="1" x14ac:dyDescent="0.25"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</row>
    <row r="554" spans="3:15" ht="21.95" customHeight="1" x14ac:dyDescent="0.25"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</row>
    <row r="555" spans="3:15" ht="21.95" customHeight="1" x14ac:dyDescent="0.25"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</row>
    <row r="556" spans="3:15" ht="21.95" customHeight="1" x14ac:dyDescent="0.25"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</row>
    <row r="557" spans="3:15" ht="21.95" customHeight="1" x14ac:dyDescent="0.25"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</row>
    <row r="558" spans="3:15" ht="21.95" customHeight="1" x14ac:dyDescent="0.25"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</row>
    <row r="559" spans="3:15" ht="21.95" customHeight="1" x14ac:dyDescent="0.25"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</row>
    <row r="560" spans="3:15" ht="21.95" customHeight="1" x14ac:dyDescent="0.25"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</row>
    <row r="561" spans="3:15" ht="21.95" customHeight="1" x14ac:dyDescent="0.25"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</row>
    <row r="562" spans="3:15" ht="21.95" customHeight="1" x14ac:dyDescent="0.25"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</row>
    <row r="563" spans="3:15" ht="21.95" customHeight="1" x14ac:dyDescent="0.25"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</row>
    <row r="564" spans="3:15" ht="21.95" customHeight="1" x14ac:dyDescent="0.25"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</row>
    <row r="565" spans="3:15" ht="21.95" customHeight="1" x14ac:dyDescent="0.25"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</row>
    <row r="566" spans="3:15" ht="21.95" customHeight="1" x14ac:dyDescent="0.25"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</row>
    <row r="567" spans="3:15" ht="21.95" customHeight="1" x14ac:dyDescent="0.25"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</row>
    <row r="568" spans="3:15" ht="21.95" customHeight="1" x14ac:dyDescent="0.25"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</row>
    <row r="569" spans="3:15" ht="21.95" customHeight="1" x14ac:dyDescent="0.25"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</row>
    <row r="570" spans="3:15" ht="21.95" customHeight="1" x14ac:dyDescent="0.25"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</row>
    <row r="571" spans="3:15" ht="21.95" customHeight="1" x14ac:dyDescent="0.25"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</row>
    <row r="572" spans="3:15" ht="21.95" customHeight="1" x14ac:dyDescent="0.25"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</row>
    <row r="573" spans="3:15" ht="21.95" customHeight="1" x14ac:dyDescent="0.25"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</row>
    <row r="574" spans="3:15" ht="21.95" customHeight="1" x14ac:dyDescent="0.25"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</row>
    <row r="575" spans="3:15" ht="21.95" customHeight="1" x14ac:dyDescent="0.25"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</row>
    <row r="576" spans="3:15" ht="21.95" customHeight="1" x14ac:dyDescent="0.25"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</row>
    <row r="577" spans="3:15" ht="21.95" customHeight="1" x14ac:dyDescent="0.25"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</row>
    <row r="578" spans="3:15" ht="21.95" customHeight="1" x14ac:dyDescent="0.25"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spans="3:15" ht="21.95" customHeight="1" x14ac:dyDescent="0.25"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</row>
    <row r="580" spans="3:15" ht="21.95" customHeight="1" x14ac:dyDescent="0.25"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</row>
    <row r="581" spans="3:15" ht="21.95" customHeight="1" x14ac:dyDescent="0.25"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</row>
    <row r="582" spans="3:15" ht="21.95" customHeight="1" x14ac:dyDescent="0.25"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</row>
    <row r="583" spans="3:15" ht="21.95" customHeight="1" x14ac:dyDescent="0.25"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spans="3:15" ht="21.95" customHeight="1" x14ac:dyDescent="0.25"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</row>
    <row r="585" spans="3:15" ht="21.95" customHeight="1" x14ac:dyDescent="0.25"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</row>
    <row r="586" spans="3:15" ht="21.95" customHeight="1" x14ac:dyDescent="0.25"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</row>
    <row r="587" spans="3:15" ht="21.95" customHeight="1" x14ac:dyDescent="0.25"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</row>
    <row r="588" spans="3:15" ht="21.95" customHeight="1" x14ac:dyDescent="0.25"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</row>
    <row r="589" spans="3:15" ht="21.95" customHeight="1" x14ac:dyDescent="0.25"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</row>
    <row r="590" spans="3:15" ht="21.95" customHeight="1" x14ac:dyDescent="0.25"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</row>
    <row r="591" spans="3:15" ht="21.95" customHeight="1" x14ac:dyDescent="0.25"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</row>
    <row r="592" spans="3:15" ht="21.95" customHeight="1" x14ac:dyDescent="0.25"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</row>
    <row r="593" spans="3:15" ht="21.95" customHeight="1" x14ac:dyDescent="0.25"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</row>
    <row r="594" spans="3:15" ht="21.95" customHeight="1" x14ac:dyDescent="0.25"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spans="3:15" ht="21.95" customHeight="1" x14ac:dyDescent="0.25"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</row>
    <row r="596" spans="3:15" ht="21.95" customHeight="1" x14ac:dyDescent="0.25"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</row>
    <row r="597" spans="3:15" ht="21.95" customHeight="1" x14ac:dyDescent="0.25"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</row>
    <row r="598" spans="3:15" ht="21.95" customHeight="1" x14ac:dyDescent="0.25"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</row>
    <row r="599" spans="3:15" ht="21.95" customHeight="1" x14ac:dyDescent="0.25"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</row>
    <row r="600" spans="3:15" ht="21.95" customHeight="1" x14ac:dyDescent="0.25"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</row>
    <row r="601" spans="3:15" ht="21.95" customHeight="1" x14ac:dyDescent="0.25"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</row>
    <row r="602" spans="3:15" ht="21.95" customHeight="1" x14ac:dyDescent="0.25"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</row>
    <row r="603" spans="3:15" ht="21.95" customHeight="1" x14ac:dyDescent="0.25"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</row>
    <row r="604" spans="3:15" ht="21.95" customHeight="1" x14ac:dyDescent="0.25"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</row>
    <row r="605" spans="3:15" ht="21.95" customHeight="1" x14ac:dyDescent="0.25"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</row>
    <row r="606" spans="3:15" ht="21.95" customHeight="1" x14ac:dyDescent="0.25"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</row>
    <row r="607" spans="3:15" ht="21.95" customHeight="1" x14ac:dyDescent="0.25"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</row>
    <row r="608" spans="3:15" ht="21.95" customHeight="1" x14ac:dyDescent="0.25"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</row>
    <row r="609" spans="3:15" ht="21.95" customHeight="1" x14ac:dyDescent="0.25"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</row>
    <row r="610" spans="3:15" ht="21.95" customHeight="1" x14ac:dyDescent="0.25"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</row>
    <row r="611" spans="3:15" ht="21.95" customHeight="1" x14ac:dyDescent="0.25"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</row>
    <row r="612" spans="3:15" ht="21.95" customHeight="1" x14ac:dyDescent="0.25"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</row>
    <row r="613" spans="3:15" ht="21.95" customHeight="1" x14ac:dyDescent="0.25"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</row>
    <row r="614" spans="3:15" ht="21.95" customHeight="1" x14ac:dyDescent="0.25"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</row>
    <row r="615" spans="3:15" ht="21.95" customHeight="1" x14ac:dyDescent="0.25"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3:15" ht="21.95" customHeight="1" x14ac:dyDescent="0.25"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3:15" ht="21.95" customHeight="1" x14ac:dyDescent="0.25"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</row>
    <row r="618" spans="3:15" ht="21.95" customHeight="1" x14ac:dyDescent="0.25"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</row>
    <row r="619" spans="3:15" ht="21.95" customHeight="1" x14ac:dyDescent="0.25"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</row>
    <row r="620" spans="3:15" ht="21.95" customHeight="1" x14ac:dyDescent="0.25"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</row>
    <row r="621" spans="3:15" ht="21.95" customHeight="1" x14ac:dyDescent="0.25"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</row>
    <row r="622" spans="3:15" ht="21.95" customHeight="1" x14ac:dyDescent="0.25"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</row>
    <row r="623" spans="3:15" ht="21.95" customHeight="1" x14ac:dyDescent="0.25"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</row>
    <row r="624" spans="3:15" ht="21.95" customHeight="1" x14ac:dyDescent="0.25"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</row>
    <row r="625" spans="3:15" ht="21.95" customHeight="1" x14ac:dyDescent="0.25"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</row>
    <row r="626" spans="3:15" ht="21.95" customHeight="1" x14ac:dyDescent="0.25"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</row>
    <row r="627" spans="3:15" ht="21.95" customHeight="1" x14ac:dyDescent="0.25"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</row>
    <row r="628" spans="3:15" ht="21.95" customHeight="1" x14ac:dyDescent="0.25"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</row>
    <row r="629" spans="3:15" ht="21.95" customHeight="1" x14ac:dyDescent="0.25"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</row>
    <row r="630" spans="3:15" ht="21.95" customHeight="1" x14ac:dyDescent="0.25"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</row>
    <row r="631" spans="3:15" ht="21.95" customHeight="1" x14ac:dyDescent="0.25"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</row>
    <row r="632" spans="3:15" ht="21.95" customHeight="1" x14ac:dyDescent="0.25"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</row>
    <row r="633" spans="3:15" ht="21.95" customHeight="1" x14ac:dyDescent="0.25"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</row>
    <row r="634" spans="3:15" ht="21.95" customHeight="1" x14ac:dyDescent="0.25"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</row>
    <row r="635" spans="3:15" ht="21.95" customHeight="1" x14ac:dyDescent="0.25"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</row>
    <row r="636" spans="3:15" ht="21.95" customHeight="1" x14ac:dyDescent="0.25"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</row>
    <row r="637" spans="3:15" ht="21.95" customHeight="1" x14ac:dyDescent="0.25"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</row>
    <row r="638" spans="3:15" ht="21.95" customHeight="1" x14ac:dyDescent="0.25"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</row>
    <row r="639" spans="3:15" ht="21.95" customHeight="1" x14ac:dyDescent="0.25"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</row>
    <row r="640" spans="3:15" ht="21.95" customHeight="1" x14ac:dyDescent="0.25"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</row>
    <row r="641" spans="3:15" ht="21.95" customHeight="1" x14ac:dyDescent="0.25"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</row>
    <row r="642" spans="3:15" ht="21.95" customHeight="1" x14ac:dyDescent="0.25"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</row>
    <row r="643" spans="3:15" ht="21.95" customHeight="1" x14ac:dyDescent="0.25"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</row>
    <row r="644" spans="3:15" ht="21.95" customHeight="1" x14ac:dyDescent="0.25"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</row>
    <row r="645" spans="3:15" ht="21.95" customHeight="1" x14ac:dyDescent="0.25"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</row>
    <row r="646" spans="3:15" ht="21.95" customHeight="1" x14ac:dyDescent="0.25"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</row>
    <row r="647" spans="3:15" ht="21.95" customHeight="1" x14ac:dyDescent="0.25"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</row>
    <row r="648" spans="3:15" ht="21.95" customHeight="1" x14ac:dyDescent="0.25"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</row>
    <row r="649" spans="3:15" ht="21.95" customHeight="1" x14ac:dyDescent="0.25"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</row>
    <row r="650" spans="3:15" ht="21.95" customHeight="1" x14ac:dyDescent="0.25"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</row>
    <row r="651" spans="3:15" ht="21.95" customHeight="1" x14ac:dyDescent="0.25"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</row>
    <row r="652" spans="3:15" ht="21.95" customHeight="1" x14ac:dyDescent="0.25"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</row>
    <row r="653" spans="3:15" ht="21.95" customHeight="1" x14ac:dyDescent="0.25"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</row>
    <row r="654" spans="3:15" ht="21.95" customHeight="1" x14ac:dyDescent="0.25"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</row>
    <row r="655" spans="3:15" ht="21.95" customHeight="1" x14ac:dyDescent="0.25"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</row>
    <row r="656" spans="3:15" ht="21.95" customHeight="1" x14ac:dyDescent="0.25"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</row>
    <row r="657" spans="3:15" ht="21.95" customHeight="1" x14ac:dyDescent="0.25"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</row>
    <row r="658" spans="3:15" ht="21.95" customHeight="1" x14ac:dyDescent="0.25"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</row>
    <row r="659" spans="3:15" ht="21.95" customHeight="1" x14ac:dyDescent="0.25"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</row>
    <row r="660" spans="3:15" ht="21.95" customHeight="1" x14ac:dyDescent="0.25"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</row>
    <row r="661" spans="3:15" ht="21.95" customHeight="1" x14ac:dyDescent="0.25"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</row>
    <row r="662" spans="3:15" ht="21.95" customHeight="1" x14ac:dyDescent="0.25"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</row>
    <row r="663" spans="3:15" ht="21.95" customHeight="1" x14ac:dyDescent="0.25"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</row>
    <row r="664" spans="3:15" ht="21.95" customHeight="1" x14ac:dyDescent="0.25"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</row>
    <row r="665" spans="3:15" ht="21.95" customHeight="1" x14ac:dyDescent="0.25"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</row>
    <row r="666" spans="3:15" ht="21.95" customHeight="1" x14ac:dyDescent="0.25"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</row>
    <row r="667" spans="3:15" ht="21.95" customHeight="1" x14ac:dyDescent="0.25"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</row>
    <row r="668" spans="3:15" ht="21.95" customHeight="1" x14ac:dyDescent="0.25"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</row>
    <row r="669" spans="3:15" ht="21.95" customHeight="1" x14ac:dyDescent="0.25"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</row>
    <row r="670" spans="3:15" ht="21.95" customHeight="1" x14ac:dyDescent="0.25"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</row>
    <row r="671" spans="3:15" ht="21.95" customHeight="1" x14ac:dyDescent="0.25"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</row>
    <row r="672" spans="3:15" ht="21.95" customHeight="1" x14ac:dyDescent="0.25"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spans="3:15" ht="21.95" customHeight="1" x14ac:dyDescent="0.25"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spans="3:15" ht="21.95" customHeight="1" x14ac:dyDescent="0.25"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</row>
    <row r="675" spans="3:15" ht="21.95" customHeight="1" x14ac:dyDescent="0.25"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</row>
    <row r="676" spans="3:15" ht="21.95" customHeight="1" x14ac:dyDescent="0.25"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</row>
    <row r="677" spans="3:15" ht="21.95" customHeight="1" x14ac:dyDescent="0.25"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</row>
    <row r="678" spans="3:15" ht="21.95" customHeight="1" x14ac:dyDescent="0.25"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</row>
    <row r="679" spans="3:15" ht="21.95" customHeight="1" x14ac:dyDescent="0.25"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</row>
    <row r="680" spans="3:15" ht="21.95" customHeight="1" x14ac:dyDescent="0.25"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</row>
    <row r="681" spans="3:15" ht="21.95" customHeight="1" x14ac:dyDescent="0.25"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</row>
    <row r="682" spans="3:15" ht="21.95" customHeight="1" x14ac:dyDescent="0.25"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</row>
    <row r="683" spans="3:15" ht="21.95" customHeight="1" x14ac:dyDescent="0.25"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</row>
    <row r="684" spans="3:15" ht="21.95" customHeight="1" x14ac:dyDescent="0.25"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</row>
    <row r="685" spans="3:15" ht="21.95" customHeight="1" x14ac:dyDescent="0.25"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</row>
    <row r="686" spans="3:15" ht="21.95" customHeight="1" x14ac:dyDescent="0.25"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</row>
    <row r="687" spans="3:15" ht="21.95" customHeight="1" x14ac:dyDescent="0.25"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</row>
    <row r="688" spans="3:15" ht="21.95" customHeight="1" x14ac:dyDescent="0.25"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</row>
    <row r="689" spans="3:15" ht="21.95" customHeight="1" x14ac:dyDescent="0.25"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</row>
    <row r="690" spans="3:15" ht="21.95" customHeight="1" x14ac:dyDescent="0.25"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</row>
    <row r="691" spans="3:15" ht="21.95" customHeight="1" x14ac:dyDescent="0.25"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</row>
    <row r="692" spans="3:15" ht="21.95" customHeight="1" x14ac:dyDescent="0.25"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</row>
    <row r="693" spans="3:15" ht="21.95" customHeight="1" x14ac:dyDescent="0.25"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</row>
    <row r="694" spans="3:15" ht="21.95" customHeight="1" x14ac:dyDescent="0.25"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</row>
    <row r="695" spans="3:15" ht="21.95" customHeight="1" x14ac:dyDescent="0.25"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</row>
    <row r="696" spans="3:15" ht="21.95" customHeight="1" x14ac:dyDescent="0.25"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spans="3:15" ht="21.95" customHeight="1" x14ac:dyDescent="0.25"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spans="3:15" ht="21.95" customHeight="1" x14ac:dyDescent="0.25"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</row>
    <row r="699" spans="3:15" ht="21.95" customHeight="1" x14ac:dyDescent="0.25"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</row>
    <row r="700" spans="3:15" ht="21.95" customHeight="1" x14ac:dyDescent="0.25"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</row>
    <row r="701" spans="3:15" ht="21.95" customHeight="1" x14ac:dyDescent="0.25"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</row>
    <row r="702" spans="3:15" ht="21.95" customHeight="1" x14ac:dyDescent="0.25"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</row>
    <row r="703" spans="3:15" ht="21.95" customHeight="1" x14ac:dyDescent="0.25"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</row>
    <row r="704" spans="3:15" ht="21.95" customHeight="1" x14ac:dyDescent="0.25"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</row>
    <row r="705" spans="3:15" ht="21.95" customHeight="1" x14ac:dyDescent="0.25"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</row>
    <row r="706" spans="3:15" ht="21.95" customHeight="1" x14ac:dyDescent="0.25"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</row>
    <row r="707" spans="3:15" ht="21.95" customHeight="1" x14ac:dyDescent="0.25"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spans="3:15" ht="21.95" customHeight="1" x14ac:dyDescent="0.25"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</row>
    <row r="709" spans="3:15" ht="21.95" customHeight="1" x14ac:dyDescent="0.25"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</row>
    <row r="710" spans="3:15" ht="21.95" customHeight="1" x14ac:dyDescent="0.25"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</row>
    <row r="711" spans="3:15" ht="21.95" customHeight="1" x14ac:dyDescent="0.25"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</row>
    <row r="712" spans="3:15" ht="21.95" customHeight="1" x14ac:dyDescent="0.25"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</row>
    <row r="713" spans="3:15" ht="21.95" customHeight="1" x14ac:dyDescent="0.25"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</row>
    <row r="714" spans="3:15" ht="21.95" customHeight="1" x14ac:dyDescent="0.25"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</row>
    <row r="715" spans="3:15" ht="21.95" customHeight="1" x14ac:dyDescent="0.25"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</row>
    <row r="716" spans="3:15" ht="21.95" customHeight="1" x14ac:dyDescent="0.25"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</row>
    <row r="717" spans="3:15" ht="21.95" customHeight="1" x14ac:dyDescent="0.25"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</row>
    <row r="718" spans="3:15" ht="21.95" customHeight="1" x14ac:dyDescent="0.25"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</row>
    <row r="719" spans="3:15" ht="21.95" customHeight="1" x14ac:dyDescent="0.25"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</row>
    <row r="720" spans="3:15" ht="21.95" customHeight="1" x14ac:dyDescent="0.25"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</row>
    <row r="721" spans="3:15" ht="21.95" customHeight="1" x14ac:dyDescent="0.25"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</row>
    <row r="722" spans="3:15" ht="21.95" customHeight="1" x14ac:dyDescent="0.25"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</row>
    <row r="723" spans="3:15" ht="21.95" customHeight="1" x14ac:dyDescent="0.25"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</row>
    <row r="724" spans="3:15" ht="21.95" customHeight="1" x14ac:dyDescent="0.25"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</row>
    <row r="725" spans="3:15" ht="21.95" customHeight="1" x14ac:dyDescent="0.25"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</row>
    <row r="726" spans="3:15" ht="21.95" customHeight="1" x14ac:dyDescent="0.25"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</row>
    <row r="727" spans="3:15" ht="21.95" customHeight="1" x14ac:dyDescent="0.25"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</row>
    <row r="728" spans="3:15" ht="21.95" customHeight="1" x14ac:dyDescent="0.25"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</row>
    <row r="729" spans="3:15" ht="21.95" customHeight="1" x14ac:dyDescent="0.25"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</row>
    <row r="730" spans="3:15" ht="21.95" customHeight="1" x14ac:dyDescent="0.25"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</row>
    <row r="731" spans="3:15" ht="21.95" customHeight="1" x14ac:dyDescent="0.25"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</row>
    <row r="732" spans="3:15" ht="21.95" customHeight="1" x14ac:dyDescent="0.25"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</row>
    <row r="733" spans="3:15" ht="21.95" customHeight="1" x14ac:dyDescent="0.25"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</row>
    <row r="734" spans="3:15" ht="21.95" customHeight="1" x14ac:dyDescent="0.25"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</row>
    <row r="735" spans="3:15" ht="21.95" customHeight="1" x14ac:dyDescent="0.25"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</row>
    <row r="736" spans="3:15" ht="21.95" customHeight="1" x14ac:dyDescent="0.25"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</row>
    <row r="737" spans="3:15" ht="21.95" customHeight="1" x14ac:dyDescent="0.25"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</row>
    <row r="738" spans="3:15" ht="21.95" customHeight="1" x14ac:dyDescent="0.25"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</row>
    <row r="739" spans="3:15" ht="21.95" customHeight="1" x14ac:dyDescent="0.25"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</row>
    <row r="740" spans="3:15" ht="21.95" customHeight="1" x14ac:dyDescent="0.25"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</row>
    <row r="741" spans="3:15" ht="21.95" customHeight="1" x14ac:dyDescent="0.25"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</row>
    <row r="742" spans="3:15" ht="21.95" customHeight="1" x14ac:dyDescent="0.25"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</row>
    <row r="743" spans="3:15" ht="21.95" customHeight="1" x14ac:dyDescent="0.25"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</row>
    <row r="744" spans="3:15" ht="21.95" customHeight="1" x14ac:dyDescent="0.25"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</row>
    <row r="745" spans="3:15" ht="21.95" customHeight="1" x14ac:dyDescent="0.25"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</row>
    <row r="746" spans="3:15" ht="21.95" customHeight="1" x14ac:dyDescent="0.25"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</row>
    <row r="747" spans="3:15" ht="21.95" customHeight="1" x14ac:dyDescent="0.25"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</row>
    <row r="748" spans="3:15" ht="21.95" customHeight="1" x14ac:dyDescent="0.25"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</row>
    <row r="749" spans="3:15" ht="21.95" customHeight="1" x14ac:dyDescent="0.25"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</row>
    <row r="750" spans="3:15" ht="21.95" customHeight="1" x14ac:dyDescent="0.25"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</row>
    <row r="751" spans="3:15" ht="21.95" customHeight="1" x14ac:dyDescent="0.25"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</row>
    <row r="752" spans="3:15" ht="21.95" customHeight="1" x14ac:dyDescent="0.25"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spans="3:15" ht="21.95" customHeight="1" x14ac:dyDescent="0.25"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spans="3:15" ht="21.95" customHeight="1" x14ac:dyDescent="0.25"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spans="3:15" ht="21.95" customHeight="1" x14ac:dyDescent="0.25"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spans="3:15" ht="21.95" customHeight="1" x14ac:dyDescent="0.25"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spans="3:15" ht="21.95" customHeight="1" x14ac:dyDescent="0.25"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</row>
    <row r="758" spans="3:15" ht="21.95" customHeight="1" x14ac:dyDescent="0.25"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</row>
    <row r="759" spans="3:15" ht="21.95" customHeight="1" x14ac:dyDescent="0.25"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</row>
    <row r="760" spans="3:15" ht="21.95" customHeight="1" x14ac:dyDescent="0.25"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spans="3:15" ht="21.95" customHeight="1" x14ac:dyDescent="0.25"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</row>
    <row r="762" spans="3:15" ht="21.95" customHeight="1" x14ac:dyDescent="0.25"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spans="3:15" ht="21.95" customHeight="1" x14ac:dyDescent="0.25"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spans="3:15" ht="21.95" customHeight="1" x14ac:dyDescent="0.25"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spans="3:15" ht="21.95" customHeight="1" x14ac:dyDescent="0.25"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spans="3:15" ht="21.95" customHeight="1" x14ac:dyDescent="0.25"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spans="3:15" ht="21.95" customHeight="1" x14ac:dyDescent="0.25"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spans="3:15" ht="21.95" customHeight="1" x14ac:dyDescent="0.25"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spans="3:15" ht="21.95" customHeight="1" x14ac:dyDescent="0.25"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spans="3:15" ht="21.95" customHeight="1" x14ac:dyDescent="0.25"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spans="3:15" ht="21.95" customHeight="1" x14ac:dyDescent="0.25"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</row>
    <row r="772" spans="3:15" ht="21.95" customHeight="1" x14ac:dyDescent="0.25"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</row>
    <row r="773" spans="3:15" ht="21.95" customHeight="1" x14ac:dyDescent="0.25"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</row>
    <row r="774" spans="3:15" ht="21.95" customHeight="1" x14ac:dyDescent="0.25"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spans="3:15" ht="21.95" customHeight="1" x14ac:dyDescent="0.25"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spans="3:15" ht="21.95" customHeight="1" x14ac:dyDescent="0.25"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spans="3:15" ht="21.95" customHeight="1" x14ac:dyDescent="0.25"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spans="3:15" ht="21.95" customHeight="1" x14ac:dyDescent="0.25"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spans="3:15" ht="21.95" customHeight="1" x14ac:dyDescent="0.25"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spans="3:15" ht="21.95" customHeight="1" x14ac:dyDescent="0.25"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spans="3:15" ht="21.95" customHeight="1" x14ac:dyDescent="0.25"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spans="3:15" ht="21.95" customHeight="1" x14ac:dyDescent="0.25"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spans="3:15" ht="21.95" customHeight="1" x14ac:dyDescent="0.25"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spans="3:15" ht="21.95" customHeight="1" x14ac:dyDescent="0.25"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spans="3:15" ht="21.95" customHeight="1" x14ac:dyDescent="0.25"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</row>
    <row r="786" spans="3:15" ht="21.95" customHeight="1" x14ac:dyDescent="0.25"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</row>
    <row r="787" spans="3:15" ht="21.95" customHeight="1" x14ac:dyDescent="0.25"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</row>
    <row r="788" spans="3:15" ht="21.95" customHeight="1" x14ac:dyDescent="0.25"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spans="3:15" ht="21.95" customHeight="1" x14ac:dyDescent="0.25"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spans="3:15" ht="21.95" customHeight="1" x14ac:dyDescent="0.25"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spans="3:15" ht="21.95" customHeight="1" x14ac:dyDescent="0.25"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spans="3:15" ht="21.95" customHeight="1" x14ac:dyDescent="0.25"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spans="3:15" ht="21.95" customHeight="1" x14ac:dyDescent="0.25"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</row>
    <row r="794" spans="3:15" ht="21.95" customHeight="1" x14ac:dyDescent="0.25"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</row>
    <row r="795" spans="3:15" ht="21.95" customHeight="1" x14ac:dyDescent="0.25"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</row>
    <row r="796" spans="3:15" ht="21.95" customHeight="1" x14ac:dyDescent="0.25"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</row>
    <row r="797" spans="3:15" ht="21.95" customHeight="1" x14ac:dyDescent="0.25"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</row>
    <row r="798" spans="3:15" ht="21.95" customHeight="1" x14ac:dyDescent="0.25"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spans="3:15" ht="21.95" customHeight="1" x14ac:dyDescent="0.25"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spans="3:15" ht="21.95" customHeight="1" x14ac:dyDescent="0.25"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spans="3:15" ht="21.95" customHeight="1" x14ac:dyDescent="0.25"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</row>
    <row r="802" spans="3:15" ht="21.95" customHeight="1" x14ac:dyDescent="0.25"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</row>
    <row r="803" spans="3:15" ht="21.95" customHeight="1" x14ac:dyDescent="0.25"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</row>
    <row r="804" spans="3:15" ht="21.95" customHeight="1" x14ac:dyDescent="0.25"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</row>
    <row r="805" spans="3:15" ht="21.95" customHeight="1" x14ac:dyDescent="0.25"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</row>
    <row r="806" spans="3:15" ht="21.95" customHeight="1" x14ac:dyDescent="0.25"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</row>
    <row r="807" spans="3:15" ht="21.95" customHeight="1" x14ac:dyDescent="0.25"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</row>
    <row r="808" spans="3:15" ht="21.95" customHeight="1" x14ac:dyDescent="0.25"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</row>
    <row r="809" spans="3:15" ht="21.95" customHeight="1" x14ac:dyDescent="0.25"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</row>
    <row r="810" spans="3:15" ht="21.95" customHeight="1" x14ac:dyDescent="0.25"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</row>
    <row r="811" spans="3:15" ht="21.95" customHeight="1" x14ac:dyDescent="0.25"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</row>
    <row r="812" spans="3:15" ht="21.95" customHeight="1" x14ac:dyDescent="0.25"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</row>
    <row r="813" spans="3:15" ht="21.95" customHeight="1" x14ac:dyDescent="0.25"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</row>
    <row r="814" spans="3:15" ht="21.95" customHeight="1" x14ac:dyDescent="0.25"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</row>
    <row r="815" spans="3:15" ht="21.95" customHeight="1" x14ac:dyDescent="0.25"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</row>
    <row r="816" spans="3:15" ht="21.95" customHeight="1" x14ac:dyDescent="0.25"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</row>
    <row r="817" spans="3:15" ht="21.95" customHeight="1" x14ac:dyDescent="0.25"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</row>
    <row r="818" spans="3:15" ht="21.95" customHeight="1" x14ac:dyDescent="0.25"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</row>
    <row r="819" spans="3:15" ht="21.95" customHeight="1" x14ac:dyDescent="0.25"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</row>
    <row r="820" spans="3:15" ht="21.95" customHeight="1" x14ac:dyDescent="0.25"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</row>
    <row r="821" spans="3:15" ht="21.95" customHeight="1" x14ac:dyDescent="0.25"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</row>
    <row r="822" spans="3:15" ht="21.95" customHeight="1" x14ac:dyDescent="0.25"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</row>
    <row r="823" spans="3:15" ht="21.95" customHeight="1" x14ac:dyDescent="0.25"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</row>
    <row r="824" spans="3:15" ht="21.95" customHeight="1" x14ac:dyDescent="0.25"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</row>
    <row r="825" spans="3:15" ht="21.95" customHeight="1" x14ac:dyDescent="0.25"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</row>
    <row r="826" spans="3:15" ht="21.95" customHeight="1" x14ac:dyDescent="0.25"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</row>
    <row r="827" spans="3:15" ht="21.95" customHeight="1" x14ac:dyDescent="0.25"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</row>
    <row r="828" spans="3:15" ht="21.95" customHeight="1" x14ac:dyDescent="0.25"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</row>
    <row r="829" spans="3:15" ht="21.95" customHeight="1" x14ac:dyDescent="0.25"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</row>
    <row r="830" spans="3:15" ht="21.95" customHeight="1" x14ac:dyDescent="0.25"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</row>
    <row r="831" spans="3:15" ht="21.95" customHeight="1" x14ac:dyDescent="0.25"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</row>
    <row r="832" spans="3:15" ht="21.95" customHeight="1" x14ac:dyDescent="0.25"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</row>
    <row r="833" spans="3:15" ht="21.95" customHeight="1" x14ac:dyDescent="0.25"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</row>
    <row r="834" spans="3:15" ht="21.95" customHeight="1" x14ac:dyDescent="0.25"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</row>
    <row r="835" spans="3:15" ht="21.95" customHeight="1" x14ac:dyDescent="0.25"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</row>
    <row r="836" spans="3:15" ht="21.95" customHeight="1" x14ac:dyDescent="0.25"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</row>
    <row r="837" spans="3:15" ht="21.95" customHeight="1" x14ac:dyDescent="0.25"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</row>
    <row r="838" spans="3:15" ht="21.95" customHeight="1" x14ac:dyDescent="0.25"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</row>
    <row r="839" spans="3:15" ht="21.95" customHeight="1" x14ac:dyDescent="0.25"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</row>
    <row r="840" spans="3:15" ht="21.95" customHeight="1" x14ac:dyDescent="0.25"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</row>
    <row r="841" spans="3:15" ht="21.95" customHeight="1" x14ac:dyDescent="0.25"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</row>
    <row r="842" spans="3:15" ht="21.95" customHeight="1" x14ac:dyDescent="0.25"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</row>
    <row r="843" spans="3:15" ht="21.95" customHeight="1" x14ac:dyDescent="0.25"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</row>
    <row r="844" spans="3:15" ht="21.95" customHeight="1" x14ac:dyDescent="0.25"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</row>
    <row r="845" spans="3:15" ht="21.95" customHeight="1" x14ac:dyDescent="0.25"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</row>
    <row r="846" spans="3:15" ht="21.95" customHeight="1" x14ac:dyDescent="0.25"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spans="3:15" ht="21.95" customHeight="1" x14ac:dyDescent="0.25"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</row>
    <row r="848" spans="3:15" ht="21.95" customHeight="1" x14ac:dyDescent="0.25"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</row>
    <row r="849" spans="3:15" ht="21.95" customHeight="1" x14ac:dyDescent="0.25"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spans="3:15" ht="21.95" customHeight="1" x14ac:dyDescent="0.25"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</row>
    <row r="851" spans="3:15" ht="21.95" customHeight="1" x14ac:dyDescent="0.25"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</row>
    <row r="852" spans="3:15" ht="21.95" customHeight="1" x14ac:dyDescent="0.25"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</row>
    <row r="853" spans="3:15" ht="21.95" customHeight="1" x14ac:dyDescent="0.25"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</row>
    <row r="854" spans="3:15" ht="21.95" customHeight="1" x14ac:dyDescent="0.25"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</row>
    <row r="855" spans="3:15" ht="21.95" customHeight="1" x14ac:dyDescent="0.25"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</row>
    <row r="856" spans="3:15" ht="21.95" customHeight="1" x14ac:dyDescent="0.25"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spans="3:15" ht="21.95" customHeight="1" x14ac:dyDescent="0.25"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</row>
    <row r="858" spans="3:15" ht="21.95" customHeight="1" x14ac:dyDescent="0.25"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</row>
    <row r="859" spans="3:15" ht="21.95" customHeight="1" x14ac:dyDescent="0.25"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spans="3:15" ht="21.95" customHeight="1" x14ac:dyDescent="0.25"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</row>
    <row r="861" spans="3:15" ht="21.95" customHeight="1" x14ac:dyDescent="0.25"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</row>
    <row r="862" spans="3:15" ht="21.95" customHeight="1" x14ac:dyDescent="0.25"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</row>
    <row r="863" spans="3:15" ht="21.95" customHeight="1" x14ac:dyDescent="0.25"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</row>
    <row r="864" spans="3:15" ht="21.95" customHeight="1" x14ac:dyDescent="0.25"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</row>
    <row r="865" spans="3:15" ht="21.95" customHeight="1" x14ac:dyDescent="0.25"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</row>
    <row r="866" spans="3:15" ht="21.95" customHeight="1" x14ac:dyDescent="0.25"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</row>
    <row r="867" spans="3:15" ht="21.95" customHeight="1" x14ac:dyDescent="0.25"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</row>
    <row r="868" spans="3:15" ht="21.95" customHeight="1" x14ac:dyDescent="0.25"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</row>
    <row r="869" spans="3:15" ht="21.95" customHeight="1" x14ac:dyDescent="0.25"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</row>
    <row r="870" spans="3:15" ht="21.95" customHeight="1" x14ac:dyDescent="0.25"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</row>
    <row r="871" spans="3:15" ht="21.95" customHeight="1" x14ac:dyDescent="0.25"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</row>
    <row r="872" spans="3:15" ht="21.95" customHeight="1" x14ac:dyDescent="0.25"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</row>
    <row r="873" spans="3:15" ht="21.95" customHeight="1" x14ac:dyDescent="0.25"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spans="3:15" ht="21.95" customHeight="1" x14ac:dyDescent="0.25"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</row>
    <row r="875" spans="3:15" ht="21.95" customHeight="1" x14ac:dyDescent="0.25"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</row>
    <row r="876" spans="3:15" ht="21.95" customHeight="1" x14ac:dyDescent="0.25"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</row>
    <row r="877" spans="3:15" ht="21.95" customHeight="1" x14ac:dyDescent="0.25"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</row>
    <row r="878" spans="3:15" ht="21.95" customHeight="1" x14ac:dyDescent="0.25"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</row>
    <row r="879" spans="3:15" ht="21.95" customHeight="1" x14ac:dyDescent="0.25"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</row>
    <row r="880" spans="3:15" ht="21.95" customHeight="1" x14ac:dyDescent="0.25"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</row>
    <row r="881" spans="3:15" ht="21.95" customHeight="1" x14ac:dyDescent="0.25"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</row>
    <row r="882" spans="3:15" ht="21.95" customHeight="1" x14ac:dyDescent="0.25"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</row>
    <row r="883" spans="3:15" ht="21.95" customHeight="1" x14ac:dyDescent="0.25"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spans="3:15" ht="21.95" customHeight="1" x14ac:dyDescent="0.25"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</row>
    <row r="885" spans="3:15" ht="21.95" customHeight="1" x14ac:dyDescent="0.25"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</row>
    <row r="886" spans="3:15" ht="21.95" customHeight="1" x14ac:dyDescent="0.25"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</row>
    <row r="887" spans="3:15" ht="21.95" customHeight="1" x14ac:dyDescent="0.25"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</row>
    <row r="888" spans="3:15" ht="21.95" customHeight="1" x14ac:dyDescent="0.25"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</row>
    <row r="889" spans="3:15" ht="21.95" customHeight="1" x14ac:dyDescent="0.25"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</row>
    <row r="890" spans="3:15" ht="21.95" customHeight="1" x14ac:dyDescent="0.25"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</row>
    <row r="891" spans="3:15" ht="21.95" customHeight="1" x14ac:dyDescent="0.25"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</row>
    <row r="892" spans="3:15" ht="21.95" customHeight="1" x14ac:dyDescent="0.25"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</row>
    <row r="893" spans="3:15" ht="21.95" customHeight="1" x14ac:dyDescent="0.25"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</row>
    <row r="894" spans="3:15" ht="21.95" customHeight="1" x14ac:dyDescent="0.25"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</row>
    <row r="895" spans="3:15" ht="21.95" customHeight="1" x14ac:dyDescent="0.25"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</row>
    <row r="896" spans="3:15" ht="21.95" customHeight="1" x14ac:dyDescent="0.25"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</row>
    <row r="897" spans="3:15" ht="21.95" customHeight="1" x14ac:dyDescent="0.25"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</row>
    <row r="898" spans="3:15" ht="21.95" customHeight="1" x14ac:dyDescent="0.25"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spans="3:15" ht="21.95" customHeight="1" x14ac:dyDescent="0.25"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spans="3:15" ht="21.95" customHeight="1" x14ac:dyDescent="0.25"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spans="3:15" ht="21.95" customHeight="1" x14ac:dyDescent="0.25"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spans="3:15" ht="21.95" customHeight="1" x14ac:dyDescent="0.25"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spans="3:15" ht="21.95" customHeight="1" x14ac:dyDescent="0.25"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spans="3:15" ht="21.95" customHeight="1" x14ac:dyDescent="0.25"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spans="3:15" ht="21.95" customHeight="1" x14ac:dyDescent="0.25"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spans="3:15" ht="21.95" customHeight="1" x14ac:dyDescent="0.25"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spans="3:15" ht="21.95" customHeight="1" x14ac:dyDescent="0.25"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spans="3:15" ht="21.95" customHeight="1" x14ac:dyDescent="0.25"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spans="3:15" ht="21.95" customHeight="1" x14ac:dyDescent="0.25"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spans="3:15" ht="21.95" customHeight="1" x14ac:dyDescent="0.25"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spans="3:15" ht="21.95" customHeight="1" x14ac:dyDescent="0.25"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spans="3:15" ht="21.95" customHeight="1" x14ac:dyDescent="0.25"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spans="3:15" ht="21.95" customHeight="1" x14ac:dyDescent="0.25"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spans="3:15" ht="21.95" customHeight="1" x14ac:dyDescent="0.25"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spans="3:15" ht="21.95" customHeight="1" x14ac:dyDescent="0.25"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spans="3:15" ht="21.95" customHeight="1" x14ac:dyDescent="0.25"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</row>
    <row r="917" spans="3:15" ht="21.95" customHeight="1" x14ac:dyDescent="0.25"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</row>
    <row r="918" spans="3:15" ht="21.95" customHeight="1" x14ac:dyDescent="0.25"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</row>
    <row r="919" spans="3:15" ht="21.95" customHeight="1" x14ac:dyDescent="0.25"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</row>
    <row r="920" spans="3:15" ht="21.95" customHeight="1" x14ac:dyDescent="0.25"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</row>
    <row r="921" spans="3:15" ht="21.95" customHeight="1" x14ac:dyDescent="0.25"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</row>
    <row r="922" spans="3:15" ht="21.95" customHeight="1" x14ac:dyDescent="0.25"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</row>
    <row r="923" spans="3:15" ht="21.95" customHeight="1" x14ac:dyDescent="0.25"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</row>
    <row r="924" spans="3:15" ht="21.95" customHeight="1" x14ac:dyDescent="0.25"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</row>
    <row r="925" spans="3:15" ht="21.95" customHeight="1" x14ac:dyDescent="0.25"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</row>
    <row r="926" spans="3:15" ht="21.95" customHeight="1" x14ac:dyDescent="0.25"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</row>
    <row r="927" spans="3:15" ht="21.95" customHeight="1" x14ac:dyDescent="0.25"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spans="3:15" ht="21.95" customHeight="1" x14ac:dyDescent="0.25"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</row>
    <row r="929" spans="3:15" ht="21.95" customHeight="1" x14ac:dyDescent="0.25"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</row>
    <row r="930" spans="3:15" ht="21.95" customHeight="1" x14ac:dyDescent="0.25"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</row>
    <row r="931" spans="3:15" ht="21.95" customHeight="1" x14ac:dyDescent="0.25"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</row>
    <row r="932" spans="3:15" ht="21.95" customHeight="1" x14ac:dyDescent="0.25"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</row>
    <row r="933" spans="3:15" ht="21.95" customHeight="1" x14ac:dyDescent="0.25"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spans="3:15" ht="21.95" customHeight="1" x14ac:dyDescent="0.25"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</row>
    <row r="935" spans="3:15" ht="21.95" customHeight="1" x14ac:dyDescent="0.25"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</row>
    <row r="936" spans="3:15" ht="21.95" customHeight="1" x14ac:dyDescent="0.25"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</row>
    <row r="937" spans="3:15" ht="21.95" customHeight="1" x14ac:dyDescent="0.25"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</row>
    <row r="938" spans="3:15" ht="21.95" customHeight="1" x14ac:dyDescent="0.25"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spans="3:15" ht="21.95" customHeight="1" x14ac:dyDescent="0.25"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</row>
    <row r="940" spans="3:15" ht="21.95" customHeight="1" x14ac:dyDescent="0.25"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</row>
    <row r="941" spans="3:15" ht="21.95" customHeight="1" x14ac:dyDescent="0.25"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</row>
    <row r="942" spans="3:15" ht="21.95" customHeight="1" x14ac:dyDescent="0.25"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spans="3:15" ht="21.95" customHeight="1" x14ac:dyDescent="0.25"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spans="3:15" ht="21.95" customHeight="1" x14ac:dyDescent="0.25"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spans="3:15" ht="21.95" customHeight="1" x14ac:dyDescent="0.25"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spans="3:15" ht="21.95" customHeight="1" x14ac:dyDescent="0.25"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spans="3:15" ht="21.95" customHeight="1" x14ac:dyDescent="0.25"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spans="3:15" ht="21.95" customHeight="1" x14ac:dyDescent="0.25"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spans="3:15" ht="21.95" customHeight="1" x14ac:dyDescent="0.25"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spans="3:15" ht="21.95" customHeight="1" x14ac:dyDescent="0.25"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</row>
    <row r="951" spans="3:15" ht="21.95" customHeight="1" x14ac:dyDescent="0.25"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</row>
    <row r="952" spans="3:15" ht="21.95" customHeight="1" x14ac:dyDescent="0.25"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</row>
    <row r="953" spans="3:15" ht="21.95" customHeight="1" x14ac:dyDescent="0.25"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</row>
    <row r="954" spans="3:15" ht="21.95" customHeight="1" x14ac:dyDescent="0.25"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</row>
    <row r="955" spans="3:15" ht="21.95" customHeight="1" x14ac:dyDescent="0.25"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</row>
    <row r="956" spans="3:15" ht="21.95" customHeight="1" x14ac:dyDescent="0.25"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</row>
    <row r="957" spans="3:15" ht="21.95" customHeight="1" x14ac:dyDescent="0.25"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</row>
    <row r="958" spans="3:15" ht="21.95" customHeight="1" x14ac:dyDescent="0.25"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</row>
    <row r="959" spans="3:15" ht="21.95" customHeight="1" x14ac:dyDescent="0.25"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</row>
    <row r="960" spans="3:15" ht="21.95" customHeight="1" x14ac:dyDescent="0.25"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</row>
    <row r="961" spans="3:15" ht="21.95" customHeight="1" x14ac:dyDescent="0.25"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</row>
    <row r="962" spans="3:15" ht="21.95" customHeight="1" x14ac:dyDescent="0.25"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spans="3:15" ht="21.95" customHeight="1" x14ac:dyDescent="0.25"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spans="3:15" ht="21.95" customHeight="1" x14ac:dyDescent="0.25"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</row>
    <row r="965" spans="3:15" ht="21.95" customHeight="1" x14ac:dyDescent="0.25"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</row>
    <row r="966" spans="3:15" ht="21.95" customHeight="1" x14ac:dyDescent="0.25"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</row>
    <row r="967" spans="3:15" ht="21.95" customHeight="1" x14ac:dyDescent="0.25"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</row>
    <row r="968" spans="3:15" ht="21.95" customHeight="1" x14ac:dyDescent="0.25"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</row>
    <row r="969" spans="3:15" ht="21.95" customHeight="1" x14ac:dyDescent="0.25"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</row>
    <row r="970" spans="3:15" ht="21.95" customHeight="1" x14ac:dyDescent="0.25"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</row>
    <row r="971" spans="3:15" ht="21.95" customHeight="1" x14ac:dyDescent="0.25"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</row>
    <row r="972" spans="3:15" ht="21.95" customHeight="1" x14ac:dyDescent="0.25"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</row>
    <row r="973" spans="3:15" ht="21.95" customHeight="1" x14ac:dyDescent="0.25"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</row>
    <row r="974" spans="3:15" ht="21.95" customHeight="1" x14ac:dyDescent="0.25"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</row>
    <row r="975" spans="3:15" ht="21.95" customHeight="1" x14ac:dyDescent="0.25"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</row>
    <row r="976" spans="3:15" ht="21.95" customHeight="1" x14ac:dyDescent="0.25"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</row>
    <row r="977" spans="3:15" ht="21.95" customHeight="1" x14ac:dyDescent="0.25"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</row>
    <row r="978" spans="3:15" ht="21.95" customHeight="1" x14ac:dyDescent="0.25"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</row>
    <row r="979" spans="3:15" ht="21.95" customHeight="1" x14ac:dyDescent="0.25"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</row>
    <row r="980" spans="3:15" ht="21.95" customHeight="1" x14ac:dyDescent="0.25"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</row>
    <row r="981" spans="3:15" ht="21.95" customHeight="1" x14ac:dyDescent="0.25"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</row>
    <row r="982" spans="3:15" ht="21.95" customHeight="1" x14ac:dyDescent="0.25"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</row>
    <row r="983" spans="3:15" ht="21.95" customHeight="1" x14ac:dyDescent="0.25"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</row>
    <row r="984" spans="3:15" ht="21.95" customHeight="1" x14ac:dyDescent="0.25"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</row>
    <row r="985" spans="3:15" ht="21.95" customHeight="1" x14ac:dyDescent="0.25"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</row>
    <row r="986" spans="3:15" ht="21.95" customHeight="1" x14ac:dyDescent="0.25"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</row>
    <row r="987" spans="3:15" ht="21.95" customHeight="1" x14ac:dyDescent="0.25"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</row>
    <row r="988" spans="3:15" ht="21.95" customHeight="1" x14ac:dyDescent="0.25"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</row>
    <row r="989" spans="3:15" ht="21.95" customHeight="1" x14ac:dyDescent="0.25"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</row>
    <row r="990" spans="3:15" ht="21.95" customHeight="1" x14ac:dyDescent="0.25"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</row>
    <row r="991" spans="3:15" ht="21.95" customHeight="1" x14ac:dyDescent="0.25"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</row>
    <row r="992" spans="3:15" ht="21.95" customHeight="1" x14ac:dyDescent="0.25"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</row>
  </sheetData>
  <mergeCells count="78">
    <mergeCell ref="M49:N49"/>
    <mergeCell ref="C50:D50"/>
    <mergeCell ref="E50:F50"/>
    <mergeCell ref="G50:H50"/>
    <mergeCell ref="I50:J50"/>
    <mergeCell ref="K50:L50"/>
    <mergeCell ref="M50:N50"/>
    <mergeCell ref="C49:D49"/>
    <mergeCell ref="E49:F49"/>
    <mergeCell ref="G49:H49"/>
    <mergeCell ref="I49:J49"/>
    <mergeCell ref="K49:L49"/>
    <mergeCell ref="D46:K46"/>
    <mergeCell ref="D47:K47"/>
    <mergeCell ref="C48:N48"/>
    <mergeCell ref="B55:C55"/>
    <mergeCell ref="D55:O55"/>
    <mergeCell ref="B54:C54"/>
    <mergeCell ref="D54:O54"/>
    <mergeCell ref="B5:C5"/>
    <mergeCell ref="D5:O5"/>
    <mergeCell ref="B7:O7"/>
    <mergeCell ref="B53:C53"/>
    <mergeCell ref="D53:O53"/>
    <mergeCell ref="C40:N40"/>
    <mergeCell ref="I41:J41"/>
    <mergeCell ref="I42:J42"/>
    <mergeCell ref="D43:K43"/>
    <mergeCell ref="B1:M1"/>
    <mergeCell ref="B2:O2"/>
    <mergeCell ref="B3:C3"/>
    <mergeCell ref="D3:O3"/>
    <mergeCell ref="B4:C4"/>
    <mergeCell ref="D4:O4"/>
    <mergeCell ref="M10:N10"/>
    <mergeCell ref="M9:N9"/>
    <mergeCell ref="C12:N12"/>
    <mergeCell ref="C32:N32"/>
    <mergeCell ref="D21:K21"/>
    <mergeCell ref="D26:K26"/>
    <mergeCell ref="D31:K31"/>
    <mergeCell ref="D17:K17"/>
    <mergeCell ref="D29:K29"/>
    <mergeCell ref="D30:K30"/>
    <mergeCell ref="D9:K9"/>
    <mergeCell ref="I14:J14"/>
    <mergeCell ref="I13:J13"/>
    <mergeCell ref="C34:D34"/>
    <mergeCell ref="C33:D33"/>
    <mergeCell ref="I15:J15"/>
    <mergeCell ref="I16:J16"/>
    <mergeCell ref="D10:K10"/>
    <mergeCell ref="I33:J33"/>
    <mergeCell ref="I34:J34"/>
    <mergeCell ref="M34:N34"/>
    <mergeCell ref="K34:L34"/>
    <mergeCell ref="M33:N33"/>
    <mergeCell ref="K33:L33"/>
    <mergeCell ref="G34:H34"/>
    <mergeCell ref="G33:H33"/>
    <mergeCell ref="C36:D36"/>
    <mergeCell ref="C35:D35"/>
    <mergeCell ref="E36:F36"/>
    <mergeCell ref="E35:F35"/>
    <mergeCell ref="G35:H35"/>
    <mergeCell ref="G36:H36"/>
    <mergeCell ref="K36:L36"/>
    <mergeCell ref="M36:N36"/>
    <mergeCell ref="M35:N35"/>
    <mergeCell ref="K35:L35"/>
    <mergeCell ref="I35:J35"/>
    <mergeCell ref="I36:J36"/>
    <mergeCell ref="C38:G38"/>
    <mergeCell ref="C37:G37"/>
    <mergeCell ref="H38:J38"/>
    <mergeCell ref="H37:J37"/>
    <mergeCell ref="K38:N38"/>
    <mergeCell ref="K37:N37"/>
  </mergeCells>
  <phoneticPr fontId="4" type="noConversion"/>
  <printOptions horizontalCentered="1" verticalCentered="1"/>
  <pageMargins left="0.39370078740157483" right="0.39370078740157483" top="0.19685039370078741" bottom="0.19685039370078741" header="0.51181102362204722" footer="0.51181102362204722"/>
  <pageSetup paperSize="9" scale="54" fitToHeight="0" orientation="portrait" horizontalDpi="300" verticalDpi="300" r:id="rId1"/>
  <headerFooter>
    <oddHeader>&amp;C&amp;A</oddHeader>
    <oddFooter>&amp;CPage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EF5180F-3242-4723-AA15-335AE76B4FDF}">
          <x14:formula1>
            <xm:f>Materiais!$AW$4:$AW$361</xm:f>
          </x14:formula1>
          <xm:sqref>D19 D22 D30 D27:D28 D45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Materiais</vt:lpstr>
      <vt:lpstr>Carregamentos Telhados</vt:lpstr>
      <vt:lpstr>Esforços Peças</vt:lpstr>
      <vt:lpstr>Reações</vt:lpstr>
      <vt:lpstr>Lista de Materiais</vt:lpstr>
      <vt:lpstr>'Lista de Materiais'!Area_de_impressao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Lucas Rincon</dc:creator>
  <dc:description/>
  <cp:lastModifiedBy>Lucas Ricon Silvestrin</cp:lastModifiedBy>
  <cp:revision>9</cp:revision>
  <cp:lastPrinted>2023-11-09T17:26:09Z</cp:lastPrinted>
  <dcterms:created xsi:type="dcterms:W3CDTF">2015-06-05T18:17:20Z</dcterms:created>
  <dcterms:modified xsi:type="dcterms:W3CDTF">2024-07-12T19:30:31Z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